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4240" windowHeight="12255" tabRatio="598" firstSheet="15" activeTab="18"/>
  </bookViews>
  <sheets>
    <sheet name="1.单位收支预算总表" sheetId="1" r:id="rId1"/>
    <sheet name="2.单位收入预算总表" sheetId="2" r:id="rId2"/>
    <sheet name="3.单位支出预算总表" sheetId="3" r:id="rId3"/>
    <sheet name="4.基本支出预算总表" sheetId="5" r:id="rId4"/>
    <sheet name="5.项目支出预算总表" sheetId="6" r:id="rId5"/>
    <sheet name="6.财政拨款收支预算总表" sheetId="4" r:id="rId6"/>
    <sheet name="7.一般公共预算基本支出明细表（功能科目）" sheetId="7" r:id="rId7"/>
    <sheet name="8.一般公共预算基本支出明细表（经济科目）" sheetId="8" r:id="rId8"/>
    <sheet name="9.一般公共预算项目支出明细表" sheetId="9" r:id="rId9"/>
    <sheet name="10.政府性基金预算支出明细表" sheetId="10" r:id="rId10"/>
    <sheet name="11.国有资本经营预算支出明细表" sheetId="11" r:id="rId11"/>
    <sheet name="12.财政专户预算支出明细表" sheetId="12" r:id="rId12"/>
    <sheet name="13.单位资金预算支出明细表" sheetId="13" r:id="rId13"/>
    <sheet name="14.财政拨款“三公”经费预算支出明细表（含中央、省下达资金）" sheetId="17" r:id="rId14"/>
    <sheet name="15.政府采购预算明细表" sheetId="16" r:id="rId15"/>
    <sheet name="16.政府购买服务预算明细表" sheetId="18" r:id="rId16"/>
    <sheet name="17.转移支付预算明细表" sheetId="15" r:id="rId17"/>
    <sheet name="18.部门整体支出绩效目标批复表" sheetId="19" r:id="rId18"/>
    <sheet name="19.项目支出绩效目标批复表" sheetId="2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8"/>
  <c r="I21"/>
  <c r="H21"/>
  <c r="G21"/>
  <c r="I20"/>
  <c r="H20"/>
  <c r="G20"/>
  <c r="I9"/>
  <c r="H9"/>
  <c r="G9"/>
  <c r="F7" i="7"/>
  <c r="E7"/>
  <c r="D7"/>
  <c r="I8" i="5"/>
  <c r="H8"/>
  <c r="G8"/>
  <c r="I7"/>
  <c r="H7"/>
  <c r="G7"/>
  <c r="S9" i="3"/>
  <c r="R9"/>
  <c r="Q9"/>
  <c r="P9"/>
  <c r="O9"/>
  <c r="N9"/>
  <c r="M9"/>
  <c r="L9"/>
  <c r="K9"/>
  <c r="J9"/>
  <c r="I9"/>
  <c r="H9"/>
  <c r="G9"/>
  <c r="F9"/>
  <c r="E9"/>
  <c r="D9"/>
  <c r="U8" i="2"/>
  <c r="T8"/>
  <c r="S8"/>
  <c r="R8"/>
  <c r="Q8"/>
  <c r="P8"/>
  <c r="O8"/>
  <c r="N8"/>
  <c r="M8"/>
  <c r="L8"/>
  <c r="K8"/>
  <c r="J8"/>
  <c r="I8"/>
  <c r="H8"/>
  <c r="G8"/>
  <c r="F8"/>
  <c r="E8"/>
  <c r="D8"/>
  <c r="C8"/>
  <c r="B8"/>
</calcChain>
</file>

<file path=xl/sharedStrings.xml><?xml version="1.0" encoding="utf-8"?>
<sst xmlns="http://schemas.openxmlformats.org/spreadsheetml/2006/main" count="1029" uniqueCount="472">
  <si>
    <t>附件1</t>
  </si>
  <si>
    <t>遵义市遵义机场气象台2024年单位收支预算总表</t>
  </si>
  <si>
    <t>制表单位：遵义机场气象台</t>
  </si>
  <si>
    <t>单位：万元</t>
  </si>
  <si>
    <t>收入</t>
  </si>
  <si>
    <t>支出</t>
  </si>
  <si>
    <t>项目</t>
  </si>
  <si>
    <t>预算数</t>
  </si>
  <si>
    <t>一、本年收入</t>
  </si>
  <si>
    <t>一、本年支出</t>
  </si>
  <si>
    <t>（一）财政拨款收入</t>
  </si>
  <si>
    <t>（一）一般公共服务支出</t>
  </si>
  <si>
    <t>1.一般公共预算拨款收入</t>
  </si>
  <si>
    <t>（二）外交支出</t>
  </si>
  <si>
    <t>2.政府性基金预算拨款收入</t>
  </si>
  <si>
    <t>（三）国防支出</t>
  </si>
  <si>
    <t>3.国有资本经营预算拨款收入</t>
  </si>
  <si>
    <t>（四）公共安全支出</t>
  </si>
  <si>
    <t>（二）财政专户管理资金收入</t>
  </si>
  <si>
    <t>（五）教育支出</t>
  </si>
  <si>
    <t>（三）单位资金收入</t>
  </si>
  <si>
    <t>（六）科学技术支出</t>
  </si>
  <si>
    <t>1.事业收入</t>
  </si>
  <si>
    <t>（七）文化旅游体育与传媒支出</t>
  </si>
  <si>
    <t>2.事业单位经营收入</t>
  </si>
  <si>
    <t>（八）社会保障和就业支出</t>
  </si>
  <si>
    <t>3.上级补助收入</t>
  </si>
  <si>
    <t>（九）卫生健康支出</t>
  </si>
  <si>
    <t>4.附属单位上缴收入</t>
  </si>
  <si>
    <t>（十）节能环保支出</t>
  </si>
  <si>
    <t>5.其他收入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</si>
  <si>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</si>
  <si>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</si>
  <si>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</si>
  <si>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</si>
  <si>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</si>
  <si>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</si>
  <si>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</si>
  <si>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</si>
  <si>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</si>
  <si>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</si>
  <si>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</si>
  <si>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</si>
  <si>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</si>
  <si>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</si>
  <si>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（二十五）债务还本支出</t>
  </si>
  <si>
    <t>（二十六）债务付息支出</t>
  </si>
  <si>
    <t>（二十七）债务发行费用支出</t>
  </si>
  <si>
    <t>（二十八）抗疫特别国债安排的支出</t>
  </si>
  <si>
    <t>二、上年结转结余</t>
  </si>
  <si>
    <t>二、年终结转结余</t>
  </si>
  <si>
    <t>（一）财政拨款</t>
  </si>
  <si>
    <t>（二）财政专户管理资金</t>
  </si>
  <si>
    <t>（三）单位资金</t>
  </si>
  <si>
    <t>收入总计</t>
  </si>
  <si>
    <t>支出总计</t>
  </si>
  <si>
    <t>附件2</t>
  </si>
  <si>
    <t>遵义市遵义机场气象台2024年单位收入预算总表</t>
  </si>
  <si>
    <t>部门（单位）名称</t>
  </si>
  <si>
    <t>本年收入</t>
  </si>
  <si>
    <t>上年结转结余</t>
  </si>
  <si>
    <t>合计</t>
  </si>
  <si>
    <t>财政拨款收入</t>
  </si>
  <si>
    <t>财政专户管理资金收入</t>
  </si>
  <si>
    <t>单位资金收入</t>
  </si>
  <si>
    <t>财政拨款</t>
  </si>
  <si>
    <t>财政专户管理资金</t>
  </si>
  <si>
    <t>单位资金</t>
  </si>
  <si>
    <t>小计</t>
  </si>
  <si>
    <t>一般公共预算</t>
  </si>
  <si>
    <t>政府性基金预算</t>
  </si>
  <si>
    <t>国有资本经营预算</t>
  </si>
  <si>
    <t>事业收入</t>
  </si>
  <si>
    <t>事业单位经营收入</t>
  </si>
  <si>
    <t>上级补助收入</t>
  </si>
  <si>
    <t>附属单位上缴收入</t>
  </si>
  <si>
    <t>其他收入</t>
  </si>
  <si>
    <t>栏次</t>
  </si>
  <si>
    <t>1=2+14</t>
  </si>
  <si>
    <t>2=3+7+8</t>
  </si>
  <si>
    <t>3=4+5+6</t>
  </si>
  <si>
    <t>8=9+10+11+12+13</t>
  </si>
  <si>
    <t>14=15+19+20</t>
  </si>
  <si>
    <t>15=16+17+18</t>
  </si>
  <si>
    <t>遵义机场气象台</t>
  </si>
  <si>
    <t>附件3</t>
  </si>
  <si>
    <t>遵义市遵义机场气象台2024年单位支出预算总表</t>
  </si>
  <si>
    <t>功能科目</t>
  </si>
  <si>
    <t>压减金额</t>
  </si>
  <si>
    <t>本年支出</t>
  </si>
  <si>
    <t>年终结转结余（非财政拨款）</t>
  </si>
  <si>
    <t>基本支出小计</t>
  </si>
  <si>
    <t>项目支出小计</t>
  </si>
  <si>
    <t>压减公用经费6%</t>
  </si>
  <si>
    <t>代扣党报党刊经费</t>
  </si>
  <si>
    <t>科目编码</t>
  </si>
  <si>
    <t>科目名称</t>
  </si>
  <si>
    <t>基本支出</t>
  </si>
  <si>
    <t>项目支出</t>
  </si>
  <si>
    <t>1=3+6</t>
  </si>
  <si>
    <t>2=3+4</t>
  </si>
  <si>
    <t>5=6+7</t>
  </si>
  <si>
    <t>8=9+27</t>
  </si>
  <si>
    <t>9=10+11</t>
  </si>
  <si>
    <t>10=13+16+19+22+25</t>
  </si>
  <si>
    <t>11=14+17+20+23+26</t>
  </si>
  <si>
    <t>12=13+14</t>
  </si>
  <si>
    <t>15=16+17</t>
  </si>
  <si>
    <t>18=19+20</t>
  </si>
  <si>
    <t>21=22+23</t>
  </si>
  <si>
    <t>24=25+26</t>
  </si>
  <si>
    <t>27=28+29</t>
  </si>
  <si>
    <t>2200504</t>
  </si>
  <si>
    <t>气象事业机构</t>
  </si>
  <si>
    <t>2089999</t>
  </si>
  <si>
    <t>其他社会保障和就业支出</t>
  </si>
  <si>
    <t>2080505</t>
  </si>
  <si>
    <t>机关事业单位基本养老保险缴费支出</t>
  </si>
  <si>
    <t>2101102</t>
  </si>
  <si>
    <t>事业单位医疗</t>
  </si>
  <si>
    <t>2101103</t>
  </si>
  <si>
    <t>公务员医疗补助</t>
  </si>
  <si>
    <t>2210201</t>
  </si>
  <si>
    <t>住房公积金</t>
  </si>
  <si>
    <t>附件4</t>
  </si>
  <si>
    <t>遵义市遵义机场气象台2024年单位基本支出预算总表</t>
  </si>
  <si>
    <t>项目名称</t>
  </si>
  <si>
    <t>功能分类科目</t>
  </si>
  <si>
    <t>部门预算支出经济分类科目</t>
  </si>
  <si>
    <t>本年支出合计</t>
  </si>
  <si>
    <t>1=2+6+7</t>
  </si>
  <si>
    <t>2=3+4+5</t>
  </si>
  <si>
    <t>7=8+9+10+11+12</t>
  </si>
  <si>
    <t>公用经费</t>
  </si>
  <si>
    <t>30211</t>
  </si>
  <si>
    <t>差旅费</t>
  </si>
  <si>
    <t>30229</t>
  </si>
  <si>
    <t>福利费</t>
  </si>
  <si>
    <t>30216</t>
  </si>
  <si>
    <t>培训费</t>
  </si>
  <si>
    <t>30201</t>
  </si>
  <si>
    <t>办公费</t>
  </si>
  <si>
    <t>30207</t>
  </si>
  <si>
    <t>邮电费</t>
  </si>
  <si>
    <t>30112</t>
  </si>
  <si>
    <t>其他社会保障缴费</t>
  </si>
  <si>
    <t>30106</t>
  </si>
  <si>
    <t>伙食补助费</t>
  </si>
  <si>
    <t>30228</t>
  </si>
  <si>
    <t>工会经费</t>
  </si>
  <si>
    <t>人员经费</t>
  </si>
  <si>
    <t>30113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</si>
  <si>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</si>
  <si>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</si>
  <si>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</si>
  <si>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</si>
  <si>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</si>
  <si>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</si>
  <si>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</si>
  <si>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</si>
  <si>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</si>
  <si>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</si>
  <si>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</si>
  <si>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</si>
  <si>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附件5</t>
  </si>
  <si>
    <t>遵义市遵义机场气象台2024年单位项目支出预算总表</t>
  </si>
  <si>
    <t xml:space="preserve">项目名称
</t>
  </si>
  <si>
    <t>附件6</t>
  </si>
  <si>
    <t>遵义市遵义机场气象台2024年单位财政拨款收支预算总表</t>
  </si>
  <si>
    <t xml:space="preserve">  （一）一般公共预算拨款收入</t>
  </si>
  <si>
    <t xml:space="preserve">      1.市本级财力安排收入</t>
  </si>
  <si>
    <t xml:space="preserve">      2.中央、省补助列支市本级收入 </t>
  </si>
  <si>
    <t xml:space="preserve">  （二）政府性基金预算拨款收入</t>
  </si>
  <si>
    <t xml:space="preserve">      2.中央、省补助列支市本级收入</t>
  </si>
  <si>
    <t xml:space="preserve">  （三）国有资本经营预算拨款收入</t>
  </si>
  <si>
    <t xml:space="preserve">  （一）一般公共预算拨款</t>
  </si>
  <si>
    <t xml:space="preserve">  （二）政府性基金预算拨款</t>
  </si>
  <si>
    <t xml:space="preserve">  （三）国有资本经营预算拨款</t>
  </si>
  <si>
    <t>附件7</t>
  </si>
  <si>
    <t>遵义市遵义机场气象台2024年单位一般公共预算基本支出明细表（按功能科目）</t>
  </si>
  <si>
    <t>人员类项目支出</t>
  </si>
  <si>
    <t>公用经费项目支出</t>
  </si>
  <si>
    <t>1=2+3</t>
  </si>
  <si>
    <t>609001遵义机场气象台本级</t>
  </si>
  <si>
    <t>附件8</t>
  </si>
  <si>
    <t>遵义市遵义机场气象台2024年单位一般公共预算基本支出明细表（按经济科目）</t>
  </si>
  <si>
    <t>政府预算支出经济分类科目</t>
  </si>
  <si>
    <t>类</t>
  </si>
  <si>
    <t>款</t>
  </si>
  <si>
    <t>501</t>
  </si>
  <si>
    <t>机关工资福利支出</t>
  </si>
  <si>
    <t>301</t>
  </si>
  <si>
    <t>工资福利支出</t>
  </si>
  <si>
    <t>50101</t>
  </si>
  <si>
    <t>工资奖金津补贴</t>
  </si>
  <si>
    <t>30103</t>
  </si>
  <si>
    <t>奖金</t>
  </si>
  <si>
    <t>50102</t>
  </si>
  <si>
    <t>社会保障缴费</t>
  </si>
  <si>
    <t>50199</t>
  </si>
  <si>
    <t>其他工资福利支出</t>
  </si>
  <si>
    <t>502</t>
  </si>
  <si>
    <t>机关商品和服务支出</t>
  </si>
  <si>
    <t>302</t>
  </si>
  <si>
    <t>商品和服务支出</t>
  </si>
  <si>
    <t>50201</t>
  </si>
  <si>
    <t>办公经费</t>
  </si>
  <si>
    <t>505</t>
  </si>
  <si>
    <t>对事业单位经常性补助</t>
  </si>
  <si>
    <t>50501</t>
  </si>
  <si>
    <t>50502</t>
  </si>
  <si>
    <t>30213</t>
  </si>
  <si>
    <t>维修（护）费</t>
  </si>
  <si>
    <t>30218</t>
  </si>
  <si>
    <t>专用材料费</t>
  </si>
  <si>
    <t>30226</t>
  </si>
  <si>
    <t>劳务费</t>
  </si>
  <si>
    <t>30227</t>
  </si>
  <si>
    <t>委托业务费</t>
  </si>
  <si>
    <t>506</t>
  </si>
  <si>
    <t>对事业单位资本性补助</t>
  </si>
  <si>
    <t>50601</t>
  </si>
  <si>
    <t>资本性支出</t>
  </si>
  <si>
    <t>310</t>
  </si>
  <si>
    <t>31002</t>
  </si>
  <si>
    <t>办公设备购置</t>
  </si>
  <si>
    <t>31003</t>
  </si>
  <si>
    <t>专用设备购置</t>
  </si>
  <si>
    <t>31007</t>
  </si>
  <si>
    <t>信息网络及软件购置更新</t>
  </si>
  <si>
    <t>509</t>
  </si>
  <si>
    <t>对个人和家庭的补助</t>
  </si>
  <si>
    <t>303</t>
  </si>
  <si>
    <t>50905</t>
  </si>
  <si>
    <t>离退休费</t>
  </si>
  <si>
    <t>30302</t>
  </si>
  <si>
    <t>退休费</t>
  </si>
  <si>
    <t>50999</t>
  </si>
  <si>
    <t>其他对个人和家庭的补助</t>
  </si>
  <si>
    <t>30399</t>
  </si>
  <si>
    <t>01</t>
  </si>
  <si>
    <t>02</t>
  </si>
  <si>
    <t>03</t>
  </si>
  <si>
    <t>06</t>
  </si>
  <si>
    <t>07</t>
  </si>
  <si>
    <t>08</t>
  </si>
  <si>
    <t>09</t>
  </si>
  <si>
    <t>职业年金缴费</t>
  </si>
  <si>
    <t>10</t>
  </si>
  <si>
    <t>12</t>
  </si>
  <si>
    <t>13</t>
  </si>
  <si>
    <t>14</t>
  </si>
  <si>
    <t>医疗费</t>
  </si>
  <si>
    <t>99</t>
  </si>
  <si>
    <t>印刷费</t>
  </si>
  <si>
    <t>咨询费</t>
  </si>
  <si>
    <t>04</t>
  </si>
  <si>
    <t>手续费</t>
  </si>
  <si>
    <t>05</t>
  </si>
  <si>
    <t>水费</t>
  </si>
  <si>
    <t>电费</t>
  </si>
  <si>
    <t>取暖费</t>
  </si>
  <si>
    <t>物业管理费</t>
  </si>
  <si>
    <t>11</t>
  </si>
  <si>
    <t>因公出国（境）费用</t>
  </si>
  <si>
    <t>租赁费</t>
  </si>
  <si>
    <t>15</t>
  </si>
  <si>
    <t>会议费</t>
  </si>
  <si>
    <t>16</t>
  </si>
  <si>
    <t>17</t>
  </si>
  <si>
    <t>公务接待费</t>
  </si>
  <si>
    <t>18</t>
  </si>
  <si>
    <t>25</t>
  </si>
  <si>
    <t>专用燃料费</t>
  </si>
  <si>
    <t>26</t>
  </si>
  <si>
    <t>27</t>
  </si>
  <si>
    <t>28</t>
  </si>
  <si>
    <t>29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</si>
  <si>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</si>
  <si>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</si>
  <si>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</si>
  <si>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</si>
  <si>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</si>
  <si>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</si>
  <si>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</si>
  <si>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附件9</t>
  </si>
  <si>
    <t>遵义市遵义机场气象台2024年单位一般公共预算项目支出明细表</t>
  </si>
  <si>
    <t>本年收入安排支出</t>
  </si>
  <si>
    <t>上年结转结余安排支出</t>
  </si>
  <si>
    <t>备注</t>
  </si>
  <si>
    <t>总计</t>
  </si>
  <si>
    <t>市本级财力安排合计</t>
  </si>
  <si>
    <t>中央、省补助合计</t>
  </si>
  <si>
    <t>市本级财力安排</t>
  </si>
  <si>
    <t>中央、省补助</t>
  </si>
  <si>
    <t>一级项目</t>
  </si>
  <si>
    <t>二级项目</t>
  </si>
  <si>
    <t>2=5+8</t>
  </si>
  <si>
    <t>3=6+9</t>
  </si>
  <si>
    <t>4=5+6</t>
  </si>
  <si>
    <t>7=8+9</t>
  </si>
  <si>
    <t>附件10</t>
  </si>
  <si>
    <t>遵义市遵义机场气象台2024年单位政府性基金预算支出明细表</t>
  </si>
  <si>
    <t>3=4+5</t>
  </si>
  <si>
    <t>附件11</t>
  </si>
  <si>
    <t>遵义市遵义机场气象台2024年单位国有资本经营预算支出明细表</t>
  </si>
  <si>
    <t xml:space="preserve"> </t>
  </si>
  <si>
    <t>附件12</t>
  </si>
  <si>
    <t>遵义市遵义机场气象台2024年单位财政专户管理资金预算支出明细表</t>
  </si>
  <si>
    <t>附件13</t>
  </si>
  <si>
    <t>遵义市遵义机场气象台2024年单位单位资金预算支出明细表</t>
  </si>
  <si>
    <t>事业收入安排支出</t>
  </si>
  <si>
    <t>事业单位经营收入安排支出</t>
  </si>
  <si>
    <t>上级补助收入安排支出</t>
  </si>
  <si>
    <t>附属单位上缴收入安排支出</t>
  </si>
  <si>
    <t>其他收入安排支出</t>
  </si>
  <si>
    <t>1=2+8</t>
  </si>
  <si>
    <t>2=3+4+5+6+7</t>
  </si>
  <si>
    <t>附件14</t>
  </si>
  <si>
    <t>遵义市遵义机场气象台2024年单位财政拨款“三公”经费预算支出明细表</t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</si>
  <si>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因公出国（境）费</t>
    </r>
  </si>
  <si>
    <t>公务车购置及运行维护费</t>
  </si>
  <si>
    <t>公务车运行维护费</t>
  </si>
  <si>
    <t>公务车购置费</t>
  </si>
  <si>
    <t>栏    次</t>
  </si>
  <si>
    <r>
      <rPr>
        <b/>
        <sz val="10"/>
        <rFont val="宋体"/>
        <family val="3"/>
        <charset val="134"/>
      </rPr>
      <t>1</t>
    </r>
    <r>
      <rPr>
        <b/>
        <sz val="10"/>
        <rFont val="宋体"/>
        <family val="3"/>
        <charset val="134"/>
      </rPr>
      <t>=2+3+4</t>
    </r>
  </si>
  <si>
    <t>2＝8+14+20</t>
  </si>
  <si>
    <t>3＝9+15+21</t>
  </si>
  <si>
    <t>5＝11+17+23</t>
  </si>
  <si>
    <t>6＝12+18+24</t>
  </si>
  <si>
    <r>
      <rPr>
        <b/>
        <sz val="10"/>
        <rFont val="宋体"/>
        <family val="3"/>
        <charset val="134"/>
      </rPr>
      <t>7</t>
    </r>
    <r>
      <rPr>
        <b/>
        <sz val="10"/>
        <rFont val="宋体"/>
        <family val="3"/>
        <charset val="134"/>
      </rPr>
      <t>=8+9+10</t>
    </r>
  </si>
  <si>
    <r>
      <rPr>
        <b/>
        <sz val="10"/>
        <rFont val="宋体"/>
        <family val="3"/>
        <charset val="134"/>
      </rPr>
      <t>10</t>
    </r>
    <r>
      <rPr>
        <b/>
        <sz val="10"/>
        <rFont val="宋体"/>
        <family val="3"/>
        <charset val="134"/>
      </rPr>
      <t>=11+12</t>
    </r>
  </si>
  <si>
    <t>13=14+15+16</t>
  </si>
  <si>
    <r>
      <rPr>
        <b/>
        <sz val="10"/>
        <rFont val="宋体"/>
        <family val="3"/>
        <charset val="134"/>
      </rPr>
      <t>16</t>
    </r>
    <r>
      <rPr>
        <b/>
        <sz val="10"/>
        <rFont val="宋体"/>
        <family val="3"/>
        <charset val="134"/>
      </rPr>
      <t>=17+18</t>
    </r>
  </si>
  <si>
    <r>
      <rPr>
        <b/>
        <sz val="10"/>
        <rFont val="宋体"/>
        <family val="3"/>
        <charset val="134"/>
      </rPr>
      <t>19</t>
    </r>
    <r>
      <rPr>
        <b/>
        <sz val="10"/>
        <rFont val="宋体"/>
        <family val="3"/>
        <charset val="134"/>
      </rPr>
      <t>=20+21+22</t>
    </r>
  </si>
  <si>
    <r>
      <rPr>
        <b/>
        <sz val="10"/>
        <rFont val="宋体"/>
        <family val="3"/>
        <charset val="134"/>
      </rPr>
      <t>22</t>
    </r>
    <r>
      <rPr>
        <b/>
        <sz val="10"/>
        <rFont val="宋体"/>
        <family val="3"/>
        <charset val="134"/>
      </rPr>
      <t>=23+24</t>
    </r>
  </si>
  <si>
    <t>因公出国（境）经费，实行统一管理，由市财政统一编制，根据市政府批准出国（境）派遣任务，据实安排到单位。</t>
  </si>
  <si>
    <t>附件15</t>
  </si>
  <si>
    <t>遵义市遵义机场气象台2024年单位政府采购预算表</t>
  </si>
  <si>
    <t>政府经济科目</t>
  </si>
  <si>
    <t>部门经济科目</t>
  </si>
  <si>
    <t>品目名称</t>
  </si>
  <si>
    <t>采购组织形式</t>
  </si>
  <si>
    <t>采购项目分类</t>
  </si>
  <si>
    <t>采购方式</t>
  </si>
  <si>
    <t>一般公共预算财政拨款收入</t>
  </si>
  <si>
    <t>政府性基金预算财政拨款收入</t>
  </si>
  <si>
    <t>国有资本经营预算财政拨款收入</t>
  </si>
  <si>
    <t>上年结转</t>
  </si>
  <si>
    <t>预留份额</t>
  </si>
  <si>
    <t>不适宜预留情形</t>
  </si>
  <si>
    <t>中小微企业预留</t>
  </si>
  <si>
    <t>其中小微企业预留</t>
  </si>
  <si>
    <t>附件16</t>
  </si>
  <si>
    <t>遵义市遵义机场气象台2024年单位政府购买服务预算表</t>
  </si>
  <si>
    <t>政府购买服务名称</t>
  </si>
  <si>
    <t>政府购买服务内容</t>
  </si>
  <si>
    <t>附件17</t>
  </si>
  <si>
    <t>2024年市级转移支付预算表</t>
  </si>
  <si>
    <t>部门名称</t>
  </si>
  <si>
    <t>资金性质</t>
  </si>
  <si>
    <t>转移性支出科目编码</t>
  </si>
  <si>
    <t>其他功能科目编码</t>
  </si>
  <si>
    <t xml:space="preserve">      小计</t>
  </si>
  <si>
    <t>1=2+3+4</t>
  </si>
  <si>
    <t>附件18</t>
  </si>
  <si>
    <t>遵义机场气象台2024年单位整体支出绩效目标表</t>
  </si>
  <si>
    <t>单位名称</t>
  </si>
  <si>
    <t>609001遵义机场气象台</t>
  </si>
  <si>
    <t>单位总体资金情况(万元)：</t>
  </si>
  <si>
    <t>资金总额(万元)：</t>
  </si>
  <si>
    <t>99.06万元</t>
  </si>
  <si>
    <t xml:space="preserve">    人员类项目</t>
  </si>
  <si>
    <t>90.92万元</t>
  </si>
  <si>
    <t xml:space="preserve">    运转类公用经费项目</t>
  </si>
  <si>
    <t>8.13万元</t>
  </si>
  <si>
    <t xml:space="preserve">    其他运转类项目</t>
  </si>
  <si>
    <t>0.00万元</t>
  </si>
  <si>
    <t xml:space="preserve">    特定目标类项目</t>
  </si>
  <si>
    <t>单位职能概述</t>
  </si>
  <si>
    <t>为机场提供航空气象服务，组织实施机场航空气象保障，负责机场航空的天气预报和气候预测，负责机场气象资料的收集整理分析运用，提供相关社会服务。</t>
  </si>
  <si>
    <t xml:space="preserve"> 部门绩效目标</t>
  </si>
  <si>
    <t>全年无因本场天气原因造成的事故或严重事故征候。</t>
  </si>
  <si>
    <t>绩          效                指                 标</t>
  </si>
  <si>
    <t>一级指标</t>
  </si>
  <si>
    <t>二级指标</t>
  </si>
  <si>
    <t>三级指标</t>
  </si>
  <si>
    <t>指标值</t>
  </si>
  <si>
    <t>备注（指标解释等）</t>
  </si>
  <si>
    <t>指标值说明（评分标准等）</t>
  </si>
  <si>
    <t>产出指标</t>
  </si>
  <si>
    <t>数量指标</t>
  </si>
  <si>
    <t>在职员工控制率</t>
  </si>
  <si>
    <t>在职人员控制率=（在职人员数/编制数）×100%。</t>
  </si>
  <si>
    <t>三公经费控制率</t>
  </si>
  <si>
    <t>全年保障航班</t>
  </si>
  <si>
    <t>15000架次</t>
  </si>
  <si>
    <t>全年保障旅客吞吐量</t>
  </si>
  <si>
    <t>150万人次</t>
  </si>
  <si>
    <t>全年保障货邮吞吐量</t>
  </si>
  <si>
    <t>2000吨</t>
  </si>
  <si>
    <t>质量指标</t>
  </si>
  <si>
    <t>预报准确率</t>
  </si>
  <si>
    <t>≥85%</t>
  </si>
  <si>
    <t>全年气象观测误差率</t>
  </si>
  <si>
    <r>
      <rPr>
        <sz val="12"/>
        <rFont val="仿宋_GB2312"/>
        <charset val="134"/>
      </rPr>
      <t>＜5</t>
    </r>
    <r>
      <rPr>
        <sz val="12"/>
        <rFont val="Times New Roman"/>
        <family val="1"/>
      </rPr>
      <t>‱</t>
    </r>
  </si>
  <si>
    <t>全年因气象原因引起的事故或严重事故征候</t>
  </si>
  <si>
    <t>0起</t>
  </si>
  <si>
    <t>时效指标</t>
  </si>
  <si>
    <t>全年重大天气过程预警信息发布提前时间</t>
  </si>
  <si>
    <t>≥30分钟</t>
  </si>
  <si>
    <t>成本指标</t>
  </si>
  <si>
    <t>成本控制率</t>
  </si>
  <si>
    <t>效益指标</t>
  </si>
  <si>
    <t>社会效益指标</t>
  </si>
  <si>
    <t>天气预测</t>
  </si>
  <si>
    <t>为遵义市居民和来遵游客出行提供服务</t>
  </si>
  <si>
    <t>航空安全生产</t>
  </si>
  <si>
    <t>为遵义市航空安全生产保驾护航</t>
  </si>
  <si>
    <t>可持续影响指标</t>
  </si>
  <si>
    <t>提高气候预测信任度</t>
  </si>
  <si>
    <t>持续提高</t>
  </si>
  <si>
    <t>完善气候预测技术和机制</t>
  </si>
  <si>
    <t>持续完善</t>
  </si>
  <si>
    <t>满意度指标</t>
  </si>
  <si>
    <t>遵义机场管制部门对气象服务满意度</t>
  </si>
  <si>
    <t>≥95%</t>
  </si>
  <si>
    <t>遵义机场地服部门对气象服务满意度</t>
  </si>
  <si>
    <t>航空公司对遵义机场气象台服务满意度</t>
  </si>
  <si>
    <t>附件19</t>
  </si>
  <si>
    <t>遵义机场气象台2024年项目支出绩效目标表</t>
  </si>
  <si>
    <t>无</t>
  </si>
  <si>
    <t>主管部门</t>
  </si>
  <si>
    <t>实施单位</t>
  </si>
  <si>
    <t>资金情况（万元）</t>
  </si>
  <si>
    <t>年度资金总额：</t>
  </si>
  <si>
    <t xml:space="preserve">  其中：财政拨款</t>
  </si>
  <si>
    <t xml:space="preserve">        非财政拨款</t>
  </si>
  <si>
    <t>年度总体目标：</t>
  </si>
  <si>
    <t xml:space="preserve"> 目标1：
 目标2：
 目标3：
 ……</t>
  </si>
  <si>
    <t>说明</t>
  </si>
  <si>
    <t>产出</t>
  </si>
  <si>
    <t>数量</t>
  </si>
  <si>
    <t>数量1</t>
  </si>
  <si>
    <t>数量2</t>
  </si>
  <si>
    <t>……</t>
  </si>
  <si>
    <t>质量</t>
  </si>
  <si>
    <t>质量1</t>
  </si>
  <si>
    <t>质量2</t>
  </si>
  <si>
    <t>时效</t>
  </si>
  <si>
    <t>时效1</t>
  </si>
  <si>
    <t>时效2</t>
  </si>
  <si>
    <t>成本</t>
  </si>
  <si>
    <t>成本1</t>
  </si>
  <si>
    <t>成本2</t>
  </si>
  <si>
    <t>效益</t>
  </si>
  <si>
    <t>经济效益</t>
  </si>
  <si>
    <t>经济效益1</t>
  </si>
  <si>
    <t>经济效益2</t>
  </si>
  <si>
    <t>社会效益</t>
  </si>
  <si>
    <t>社会效益1</t>
  </si>
  <si>
    <t>社会效益2</t>
  </si>
  <si>
    <t>生态效益</t>
  </si>
  <si>
    <t>生态效益1</t>
  </si>
  <si>
    <t>生态效益2</t>
  </si>
  <si>
    <t>可持续影响</t>
  </si>
  <si>
    <t>可持续影响1</t>
  </si>
  <si>
    <t>可持续影响2</t>
  </si>
  <si>
    <t>满意度</t>
  </si>
  <si>
    <t>服务对象满意度</t>
  </si>
  <si>
    <t>服务对象满意度1</t>
  </si>
  <si>
    <t>服务对象满意度2</t>
  </si>
</sst>
</file>

<file path=xl/styles.xml><?xml version="1.0" encoding="utf-8"?>
<styleSheet xmlns="http://schemas.openxmlformats.org/spreadsheetml/2006/main">
  <numFmts count="1">
    <numFmt numFmtId="178" formatCode="0.00_ "/>
  </numFmts>
  <fonts count="45">
    <font>
      <sz val="11"/>
      <color indexed="8"/>
      <name val="宋体"/>
      <charset val="1"/>
      <scheme val="minor"/>
    </font>
    <font>
      <sz val="10"/>
      <name val="Times New Roman"/>
      <family val="1"/>
    </font>
    <font>
      <sz val="11"/>
      <color indexed="8"/>
      <name val="仿宋_GB2312"/>
      <charset val="134"/>
    </font>
    <font>
      <b/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宋体"/>
      <family val="3"/>
      <charset val="134"/>
    </font>
    <font>
      <sz val="12"/>
      <name val="仿宋_GB2312"/>
      <charset val="134"/>
    </font>
    <font>
      <sz val="11"/>
      <color indexed="8"/>
      <name val="黑体"/>
      <family val="3"/>
      <charset val="134"/>
    </font>
    <font>
      <sz val="18"/>
      <color indexed="8"/>
      <name val="方正小标宋简体"/>
      <charset val="134"/>
    </font>
    <font>
      <u/>
      <sz val="18"/>
      <color indexed="8"/>
      <name val="方正小标宋简体"/>
      <charset val="134"/>
    </font>
    <font>
      <b/>
      <sz val="11"/>
      <name val="仿宋_GB2312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9"/>
      <color rgb="FF000000"/>
      <name val="宋体"/>
      <family val="3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name val="仿宋_GB2312"/>
      <charset val="134"/>
    </font>
    <font>
      <sz val="9"/>
      <name val="仿宋_GB2312"/>
      <charset val="134"/>
    </font>
    <font>
      <sz val="9"/>
      <color indexed="8"/>
      <name val="宋体"/>
      <family val="3"/>
      <charset val="134"/>
      <scheme val="major"/>
    </font>
    <font>
      <sz val="12"/>
      <name val="仿宋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Arial"/>
      <family val="2"/>
    </font>
    <font>
      <sz val="12"/>
      <name val="Times New Roman"/>
      <family val="1"/>
    </font>
    <font>
      <sz val="11"/>
      <name val="宋体"/>
      <family val="3"/>
      <charset val="134"/>
      <scheme val="minor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40" fillId="0" borderId="0"/>
    <xf numFmtId="0" fontId="29" fillId="0" borderId="0">
      <alignment vertical="center"/>
    </xf>
    <xf numFmtId="0" fontId="29" fillId="0" borderId="0">
      <alignment vertical="center"/>
    </xf>
    <xf numFmtId="0" fontId="40" fillId="0" borderId="0"/>
  </cellStyleXfs>
  <cellXfs count="28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>
      <alignment vertical="center"/>
      <protection locked="0"/>
    </xf>
    <xf numFmtId="0" fontId="4" fillId="0" borderId="5" xfId="4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0" fontId="4" fillId="0" borderId="5" xfId="4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>
      <alignment vertical="center" wrapText="1"/>
    </xf>
    <xf numFmtId="0" fontId="6" fillId="0" borderId="5" xfId="4" applyFont="1" applyFill="1" applyBorder="1" applyAlignment="1" applyProtection="1">
      <alignment horizontal="left" vertical="center" wrapText="1"/>
      <protection locked="0"/>
    </xf>
    <xf numFmtId="9" fontId="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6" xfId="0" applyFont="1" applyFill="1" applyBorder="1" applyAlignment="1" applyProtection="1">
      <alignment horizontal="left" vertical="center" wrapText="1"/>
      <protection locked="0"/>
    </xf>
    <xf numFmtId="0" fontId="4" fillId="2" borderId="5" xfId="4" applyFont="1" applyFill="1" applyBorder="1" applyAlignment="1" applyProtection="1">
      <alignment horizontal="left" vertical="center" wrapText="1"/>
      <protection locked="0"/>
    </xf>
    <xf numFmtId="0" fontId="6" fillId="0" borderId="5" xfId="4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4" fillId="2" borderId="16" xfId="4" applyFont="1" applyFill="1" applyBorder="1" applyAlignment="1" applyProtection="1">
      <alignment horizontal="left" vertical="center" wrapText="1"/>
      <protection locked="0"/>
    </xf>
    <xf numFmtId="0" fontId="14" fillId="0" borderId="20" xfId="0" applyFont="1" applyFill="1" applyBorder="1" applyAlignment="1" applyProtection="1">
      <alignment horizontal="left" vertical="center" wrapText="1"/>
      <protection locked="0"/>
    </xf>
    <xf numFmtId="0" fontId="4" fillId="2" borderId="12" xfId="4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1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6" fillId="0" borderId="0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0" fillId="0" borderId="21" xfId="0" applyFont="1" applyFill="1" applyBorder="1">
      <alignment vertical="center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>
      <alignment vertical="center"/>
    </xf>
    <xf numFmtId="0" fontId="0" fillId="0" borderId="22" xfId="0" applyFont="1" applyFill="1" applyBorder="1">
      <alignment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vertical="center" wrapText="1"/>
    </xf>
    <xf numFmtId="4" fontId="19" fillId="0" borderId="33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right" vertical="center" wrapText="1"/>
    </xf>
    <xf numFmtId="4" fontId="19" fillId="3" borderId="33" xfId="0" applyNumberFormat="1" applyFont="1" applyFill="1" applyBorder="1" applyAlignment="1">
      <alignment horizontal="right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21" fillId="0" borderId="35" xfId="0" applyFont="1" applyFill="1" applyBorder="1" applyAlignment="1">
      <alignment vertical="center" wrapText="1"/>
    </xf>
    <xf numFmtId="0" fontId="21" fillId="0" borderId="25" xfId="0" applyFont="1" applyFill="1" applyBorder="1" applyAlignment="1">
      <alignment horizontal="center" vertical="center" wrapText="1"/>
    </xf>
    <xf numFmtId="4" fontId="26" fillId="0" borderId="33" xfId="0" applyNumberFormat="1" applyFont="1" applyFill="1" applyBorder="1" applyAlignment="1">
      <alignment horizontal="right" vertical="center" wrapText="1"/>
    </xf>
    <xf numFmtId="4" fontId="26" fillId="0" borderId="35" xfId="0" applyNumberFormat="1" applyFont="1" applyFill="1" applyBorder="1" applyAlignment="1">
      <alignment horizontal="right" vertical="center" wrapText="1"/>
    </xf>
    <xf numFmtId="0" fontId="0" fillId="4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vertical="center"/>
    </xf>
    <xf numFmtId="0" fontId="29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vertical="center"/>
    </xf>
    <xf numFmtId="0" fontId="35" fillId="0" borderId="5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>
      <alignment vertical="center"/>
    </xf>
    <xf numFmtId="0" fontId="16" fillId="0" borderId="0" xfId="0" applyFont="1" applyFill="1" applyBorder="1" applyAlignment="1">
      <alignment horizontal="right" vertical="center" wrapText="1"/>
    </xf>
    <xf numFmtId="4" fontId="17" fillId="0" borderId="5" xfId="0" applyNumberFormat="1" applyFont="1" applyFill="1" applyBorder="1" applyAlignment="1">
      <alignment horizontal="right" vertical="center" wrapText="1"/>
    </xf>
    <xf numFmtId="0" fontId="37" fillId="0" borderId="5" xfId="0" applyFont="1" applyFill="1" applyBorder="1">
      <alignment vertical="center"/>
    </xf>
    <xf numFmtId="0" fontId="18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5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4" fontId="16" fillId="0" borderId="14" xfId="0" applyNumberFormat="1" applyFont="1" applyFill="1" applyBorder="1" applyAlignment="1">
      <alignment horizontal="right" vertical="center" wrapText="1"/>
    </xf>
    <xf numFmtId="0" fontId="0" fillId="0" borderId="14" xfId="0" applyFont="1" applyFill="1" applyBorder="1" applyAlignment="1">
      <alignment vertical="center"/>
    </xf>
    <xf numFmtId="0" fontId="16" fillId="0" borderId="0" xfId="0" applyFont="1" applyFill="1" applyAlignment="1">
      <alignment vertical="center" wrapText="1"/>
    </xf>
    <xf numFmtId="4" fontId="16" fillId="0" borderId="22" xfId="0" applyNumberFormat="1" applyFont="1" applyFill="1" applyBorder="1" applyAlignment="1">
      <alignment horizontal="right" vertical="center" wrapText="1"/>
    </xf>
    <xf numFmtId="4" fontId="16" fillId="5" borderId="25" xfId="0" applyNumberFormat="1" applyFont="1" applyFill="1" applyBorder="1" applyAlignment="1">
      <alignment horizontal="right" vertical="center" wrapText="1"/>
    </xf>
    <xf numFmtId="0" fontId="39" fillId="0" borderId="5" xfId="4" applyFont="1" applyFill="1" applyBorder="1" applyAlignment="1" applyProtection="1">
      <alignment horizontal="center" vertical="center" wrapText="1" readingOrder="1"/>
      <protection locked="0"/>
    </xf>
    <xf numFmtId="0" fontId="39" fillId="0" borderId="5" xfId="4" applyFont="1" applyFill="1" applyBorder="1" applyAlignment="1" applyProtection="1">
      <alignment horizontal="left" vertical="center" wrapText="1" readingOrder="1"/>
      <protection locked="0"/>
    </xf>
    <xf numFmtId="0" fontId="16" fillId="0" borderId="22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16" fillId="6" borderId="25" xfId="0" applyFont="1" applyFill="1" applyBorder="1" applyAlignment="1">
      <alignment horizontal="left" vertical="center" wrapText="1"/>
    </xf>
    <xf numFmtId="4" fontId="16" fillId="6" borderId="25" xfId="0" applyNumberFormat="1" applyFont="1" applyFill="1" applyBorder="1" applyAlignment="1">
      <alignment horizontal="right" vertical="center" wrapText="1"/>
    </xf>
    <xf numFmtId="0" fontId="16" fillId="0" borderId="25" xfId="0" applyFont="1" applyFill="1" applyBorder="1" applyAlignment="1">
      <alignment vertical="center" wrapText="1"/>
    </xf>
    <xf numFmtId="0" fontId="39" fillId="0" borderId="5" xfId="0" applyFont="1" applyFill="1" applyBorder="1" applyAlignment="1" applyProtection="1">
      <alignment horizontal="center" vertical="center" wrapText="1" readingOrder="1"/>
      <protection locked="0"/>
    </xf>
    <xf numFmtId="0" fontId="39" fillId="0" borderId="5" xfId="0" applyFont="1" applyFill="1" applyBorder="1" applyAlignment="1" applyProtection="1">
      <alignment horizontal="left" vertical="center" wrapText="1" readingOrder="1"/>
      <protection locked="0"/>
    </xf>
    <xf numFmtId="0" fontId="0" fillId="0" borderId="22" xfId="0" applyFont="1" applyFill="1" applyBorder="1" applyAlignment="1">
      <alignment vertical="center"/>
    </xf>
    <xf numFmtId="0" fontId="17" fillId="0" borderId="16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4" fontId="41" fillId="0" borderId="25" xfId="0" applyNumberFormat="1" applyFont="1" applyFill="1" applyBorder="1" applyAlignment="1">
      <alignment horizontal="right" vertical="center" wrapText="1"/>
    </xf>
    <xf numFmtId="0" fontId="25" fillId="0" borderId="25" xfId="0" applyFont="1" applyFill="1" applyBorder="1" applyAlignment="1">
      <alignment vertical="center"/>
    </xf>
    <xf numFmtId="0" fontId="25" fillId="0" borderId="25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4" fontId="16" fillId="0" borderId="25" xfId="0" applyNumberFormat="1" applyFont="1" applyBorder="1" applyAlignment="1">
      <alignment horizontal="right" vertical="center" wrapText="1"/>
    </xf>
    <xf numFmtId="0" fontId="17" fillId="7" borderId="25" xfId="0" applyFont="1" applyFill="1" applyBorder="1" applyAlignment="1">
      <alignment vertical="center" wrapText="1"/>
    </xf>
    <xf numFmtId="0" fontId="33" fillId="0" borderId="25" xfId="0" applyFont="1" applyFill="1" applyBorder="1" applyAlignment="1">
      <alignment horizontal="left" vertical="center" wrapText="1"/>
    </xf>
    <xf numFmtId="4" fontId="16" fillId="0" borderId="25" xfId="0" applyNumberFormat="1" applyFont="1" applyFill="1" applyBorder="1" applyAlignment="1">
      <alignment horizontal="right" vertical="center" wrapText="1"/>
    </xf>
    <xf numFmtId="4" fontId="41" fillId="3" borderId="25" xfId="0" applyNumberFormat="1" applyFont="1" applyFill="1" applyBorder="1" applyAlignment="1">
      <alignment horizontal="right" vertical="center" wrapText="1"/>
    </xf>
    <xf numFmtId="0" fontId="25" fillId="3" borderId="25" xfId="0" applyFont="1" applyFill="1" applyBorder="1" applyAlignment="1">
      <alignment vertical="center"/>
    </xf>
    <xf numFmtId="0" fontId="16" fillId="3" borderId="25" xfId="0" applyFont="1" applyFill="1" applyBorder="1" applyAlignment="1">
      <alignment vertical="center" wrapText="1"/>
    </xf>
    <xf numFmtId="0" fontId="42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vertical="center" shrinkToFit="1"/>
    </xf>
    <xf numFmtId="0" fontId="43" fillId="0" borderId="0" xfId="0" applyFont="1" applyFill="1" applyBorder="1" applyAlignment="1">
      <alignment horizontal="center" vertical="center" wrapText="1"/>
    </xf>
    <xf numFmtId="0" fontId="37" fillId="0" borderId="0" xfId="0" applyFont="1">
      <alignment vertical="center"/>
    </xf>
    <xf numFmtId="0" fontId="17" fillId="0" borderId="28" xfId="0" applyFont="1" applyBorder="1" applyAlignment="1">
      <alignment horizontal="center" vertical="center" wrapText="1"/>
    </xf>
    <xf numFmtId="49" fontId="5" fillId="0" borderId="5" xfId="3" applyNumberFormat="1" applyFont="1" applyFill="1" applyBorder="1" applyAlignment="1">
      <alignment horizontal="center" vertical="center"/>
    </xf>
    <xf numFmtId="49" fontId="5" fillId="0" borderId="5" xfId="3" applyNumberFormat="1" applyFont="1" applyFill="1" applyBorder="1" applyAlignment="1">
      <alignment horizontal="left" vertical="center"/>
    </xf>
    <xf numFmtId="0" fontId="0" fillId="0" borderId="5" xfId="0" applyFont="1" applyBorder="1">
      <alignment vertical="center"/>
    </xf>
    <xf numFmtId="0" fontId="20" fillId="0" borderId="5" xfId="0" applyFont="1" applyFill="1" applyBorder="1">
      <alignment vertical="center"/>
    </xf>
    <xf numFmtId="0" fontId="20" fillId="0" borderId="0" xfId="0" applyFont="1" applyFill="1">
      <alignment vertical="center"/>
    </xf>
    <xf numFmtId="0" fontId="33" fillId="0" borderId="5" xfId="3" applyFont="1" applyFill="1" applyBorder="1" applyAlignment="1">
      <alignment vertical="center"/>
    </xf>
    <xf numFmtId="0" fontId="28" fillId="0" borderId="5" xfId="3" applyFont="1" applyFill="1" applyBorder="1" applyAlignment="1">
      <alignment vertical="center" wrapText="1"/>
    </xf>
    <xf numFmtId="4" fontId="34" fillId="0" borderId="24" xfId="0" applyNumberFormat="1" applyFont="1" applyFill="1" applyBorder="1" applyAlignment="1">
      <alignment horizontal="right" vertical="center" wrapText="1"/>
    </xf>
    <xf numFmtId="0" fontId="33" fillId="0" borderId="5" xfId="3" applyFont="1" applyFill="1" applyBorder="1" applyAlignment="1">
      <alignment vertical="center" wrapText="1"/>
    </xf>
    <xf numFmtId="4" fontId="34" fillId="0" borderId="25" xfId="0" applyNumberFormat="1" applyFont="1" applyFill="1" applyBorder="1" applyAlignment="1">
      <alignment horizontal="right" vertical="center" wrapText="1"/>
    </xf>
    <xf numFmtId="0" fontId="39" fillId="0" borderId="5" xfId="3" applyFont="1" applyFill="1" applyBorder="1" applyAlignment="1">
      <alignment horizontal="left" vertical="center" wrapText="1"/>
    </xf>
    <xf numFmtId="0" fontId="30" fillId="0" borderId="25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center" vertical="center" wrapText="1"/>
    </xf>
    <xf numFmtId="0" fontId="39" fillId="0" borderId="5" xfId="0" quotePrefix="1" applyFont="1" applyFill="1" applyBorder="1" applyAlignment="1" applyProtection="1">
      <alignment horizontal="center" vertical="center" wrapText="1" readingOrder="1"/>
      <protection locked="0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5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0" fillId="0" borderId="27" xfId="0" applyFont="1" applyFill="1" applyBorder="1">
      <alignment vertical="center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6" borderId="2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39" fillId="0" borderId="5" xfId="0" applyFont="1" applyFill="1" applyBorder="1" applyAlignment="1" applyProtection="1">
      <alignment horizontal="center" vertical="center" wrapText="1" readingOrder="1"/>
      <protection locked="0"/>
    </xf>
    <xf numFmtId="0" fontId="40" fillId="0" borderId="5" xfId="0" applyFont="1" applyFill="1" applyBorder="1" applyAlignment="1" applyProtection="1">
      <alignment vertical="top" wrapText="1"/>
      <protection locked="0"/>
    </xf>
    <xf numFmtId="0" fontId="16" fillId="0" borderId="25" xfId="0" applyFont="1" applyFill="1" applyBorder="1" applyAlignment="1">
      <alignment vertical="center" wrapText="1"/>
    </xf>
    <xf numFmtId="0" fontId="39" fillId="0" borderId="5" xfId="0" applyFont="1" applyFill="1" applyBorder="1" applyAlignment="1" applyProtection="1">
      <alignment horizontal="left" vertical="center" wrapText="1" readingOrder="1"/>
      <protection locked="0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 vertical="center"/>
    </xf>
    <xf numFmtId="0" fontId="38" fillId="0" borderId="44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1" xfId="4" applyFont="1" applyFill="1" applyBorder="1" applyAlignment="1" applyProtection="1">
      <alignment horizontal="left" vertical="center" wrapText="1"/>
      <protection locked="0"/>
    </xf>
    <xf numFmtId="0" fontId="14" fillId="0" borderId="2" xfId="4" applyFont="1" applyFill="1" applyBorder="1" applyAlignment="1" applyProtection="1">
      <alignment horizontal="left" vertical="center" wrapText="1"/>
      <protection locked="0"/>
    </xf>
    <xf numFmtId="0" fontId="6" fillId="0" borderId="2" xfId="4" applyFont="1" applyFill="1" applyBorder="1" applyAlignment="1" applyProtection="1">
      <alignment horizontal="center" vertical="center" wrapText="1"/>
      <protection locked="0"/>
    </xf>
    <xf numFmtId="0" fontId="6" fillId="0" borderId="3" xfId="4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left" vertical="center"/>
      <protection locked="0"/>
    </xf>
    <xf numFmtId="178" fontId="6" fillId="0" borderId="14" xfId="4" applyNumberFormat="1" applyFont="1" applyFill="1" applyBorder="1" applyAlignment="1" applyProtection="1">
      <alignment horizontal="left" vertical="center" wrapText="1"/>
      <protection locked="0"/>
    </xf>
    <xf numFmtId="178" fontId="6" fillId="0" borderId="15" xfId="4" applyNumberFormat="1" applyFont="1" applyFill="1" applyBorder="1" applyAlignment="1" applyProtection="1">
      <alignment horizontal="left" vertical="center" wrapText="1"/>
      <protection locked="0"/>
    </xf>
    <xf numFmtId="178" fontId="6" fillId="0" borderId="14" xfId="0" applyNumberFormat="1" applyFont="1" applyFill="1" applyBorder="1" applyAlignment="1" applyProtection="1">
      <alignment horizontal="left" vertical="center"/>
      <protection locked="0"/>
    </xf>
    <xf numFmtId="178" fontId="6" fillId="0" borderId="15" xfId="0" applyNumberFormat="1" applyFont="1" applyFill="1" applyBorder="1" applyAlignment="1" applyProtection="1">
      <alignment horizontal="left" vertical="center"/>
      <protection locked="0"/>
    </xf>
    <xf numFmtId="0" fontId="14" fillId="0" borderId="4" xfId="4" applyFont="1" applyFill="1" applyBorder="1" applyAlignment="1" applyProtection="1">
      <alignment horizontal="center" vertical="center" wrapText="1"/>
      <protection locked="0"/>
    </xf>
    <xf numFmtId="0" fontId="14" fillId="0" borderId="5" xfId="4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6" xfId="4" applyFont="1" applyFill="1" applyBorder="1" applyAlignment="1" applyProtection="1">
      <alignment horizontal="center" vertical="center" wrapText="1"/>
      <protection locked="0"/>
    </xf>
    <xf numFmtId="0" fontId="6" fillId="0" borderId="17" xfId="4" applyFont="1" applyFill="1" applyBorder="1" applyAlignment="1" applyProtection="1">
      <alignment horizontal="center" vertical="center" wrapText="1"/>
      <protection locked="0"/>
    </xf>
    <xf numFmtId="0" fontId="6" fillId="0" borderId="18" xfId="4" applyFont="1" applyFill="1" applyBorder="1" applyAlignment="1" applyProtection="1">
      <alignment horizontal="center" vertical="center" wrapText="1"/>
      <protection locked="0"/>
    </xf>
    <xf numFmtId="0" fontId="6" fillId="0" borderId="5" xfId="4" applyFont="1" applyFill="1" applyBorder="1" applyAlignment="1" applyProtection="1">
      <alignment horizontal="center" vertical="center" wrapText="1"/>
      <protection locked="0"/>
    </xf>
    <xf numFmtId="0" fontId="6" fillId="0" borderId="12" xfId="4" applyFont="1" applyFill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top"/>
      <protection locked="0"/>
    </xf>
    <xf numFmtId="0" fontId="9" fillId="0" borderId="0" xfId="0" applyFont="1" applyFill="1" applyBorder="1" applyAlignment="1" applyProtection="1">
      <alignment horizontal="center" vertical="top"/>
      <protection locked="0"/>
    </xf>
    <xf numFmtId="0" fontId="4" fillId="0" borderId="1" xfId="4" applyFont="1" applyFill="1" applyBorder="1" applyAlignment="1" applyProtection="1">
      <alignment horizontal="center" vertical="center" wrapText="1"/>
      <protection locked="0"/>
    </xf>
    <xf numFmtId="0" fontId="4" fillId="0" borderId="2" xfId="4" applyFont="1" applyFill="1" applyBorder="1" applyAlignment="1" applyProtection="1">
      <alignment horizontal="center" vertical="center" wrapText="1"/>
      <protection locked="0"/>
    </xf>
    <xf numFmtId="0" fontId="4" fillId="0" borderId="3" xfId="4" applyFont="1" applyFill="1" applyBorder="1" applyAlignment="1" applyProtection="1">
      <alignment horizontal="center" vertical="center" wrapText="1"/>
      <protection locked="0"/>
    </xf>
    <xf numFmtId="0" fontId="4" fillId="0" borderId="4" xfId="4" applyFont="1" applyFill="1" applyBorder="1" applyAlignment="1" applyProtection="1">
      <alignment horizontal="center" vertical="center" wrapText="1"/>
      <protection locked="0"/>
    </xf>
    <xf numFmtId="0" fontId="4" fillId="0" borderId="5" xfId="4" applyFont="1" applyFill="1" applyBorder="1" applyAlignment="1" applyProtection="1">
      <alignment horizontal="center" vertical="center" wrapText="1"/>
      <protection locked="0"/>
    </xf>
    <xf numFmtId="0" fontId="4" fillId="0" borderId="6" xfId="4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5" xfId="4" applyFont="1" applyFill="1" applyBorder="1" applyAlignment="1" applyProtection="1">
      <alignment horizontal="left" vertical="center" wrapText="1"/>
      <protection locked="0"/>
    </xf>
    <xf numFmtId="0" fontId="4" fillId="0" borderId="6" xfId="4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2" xfId="4" applyFont="1" applyFill="1" applyBorder="1" applyAlignment="1" applyProtection="1">
      <alignment horizontal="center" vertical="center" wrapText="1"/>
      <protection locked="0"/>
    </xf>
    <xf numFmtId="0" fontId="4" fillId="0" borderId="7" xfId="4" applyFont="1" applyFill="1" applyBorder="1" applyAlignment="1" applyProtection="1">
      <alignment horizontal="center" vertical="center" wrapText="1"/>
      <protection locked="0"/>
    </xf>
    <xf numFmtId="0" fontId="4" fillId="0" borderId="8" xfId="4" applyFont="1" applyFill="1" applyBorder="1" applyAlignment="1" applyProtection="1">
      <alignment horizontal="center" vertical="center" wrapText="1"/>
      <protection locked="0"/>
    </xf>
    <xf numFmtId="0" fontId="4" fillId="0" borderId="9" xfId="4" applyFont="1" applyFill="1" applyBorder="1" applyAlignment="1" applyProtection="1">
      <alignment horizontal="center" vertical="center" wrapText="1"/>
      <protection locked="0"/>
    </xf>
    <xf numFmtId="0" fontId="4" fillId="0" borderId="10" xfId="4" applyFont="1" applyFill="1" applyBorder="1" applyAlignment="1" applyProtection="1">
      <alignment horizontal="center" vertical="center" wrapText="1"/>
      <protection locked="0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workbookViewId="0">
      <selection activeCell="A45" sqref="A45"/>
    </sheetView>
  </sheetViews>
  <sheetFormatPr defaultColWidth="10" defaultRowHeight="13.5"/>
  <cols>
    <col min="1" max="1" width="26.875" style="44" customWidth="1"/>
    <col min="2" max="2" width="16.125" style="44" customWidth="1"/>
    <col min="3" max="3" width="28.875" style="44" customWidth="1"/>
    <col min="4" max="4" width="15.375" style="44" customWidth="1"/>
    <col min="5" max="5" width="24.75" style="44" customWidth="1"/>
    <col min="6" max="16384" width="10" style="44"/>
  </cols>
  <sheetData>
    <row r="1" spans="1:4" ht="14.25" customHeight="1">
      <c r="A1" s="45" t="s">
        <v>0</v>
      </c>
    </row>
    <row r="2" spans="1:4" ht="29.45" customHeight="1">
      <c r="A2" s="158" t="s">
        <v>1</v>
      </c>
      <c r="B2" s="158"/>
      <c r="C2" s="158"/>
      <c r="D2" s="158"/>
    </row>
    <row r="3" spans="1:4" ht="16.350000000000001" customHeight="1">
      <c r="A3" s="159" t="s">
        <v>2</v>
      </c>
      <c r="B3" s="159"/>
      <c r="C3" s="159"/>
      <c r="D3" s="97" t="s">
        <v>3</v>
      </c>
    </row>
    <row r="4" spans="1:4" ht="21.95" customHeight="1">
      <c r="A4" s="160" t="s">
        <v>4</v>
      </c>
      <c r="B4" s="160"/>
      <c r="C4" s="160" t="s">
        <v>5</v>
      </c>
      <c r="D4" s="160"/>
    </row>
    <row r="5" spans="1:4" ht="21.95" customHeight="1">
      <c r="A5" s="54" t="s">
        <v>6</v>
      </c>
      <c r="B5" s="51" t="s">
        <v>7</v>
      </c>
      <c r="C5" s="51" t="s">
        <v>6</v>
      </c>
      <c r="D5" s="51" t="s">
        <v>7</v>
      </c>
    </row>
    <row r="6" spans="1:4" ht="21.95" customHeight="1">
      <c r="A6" s="146" t="s">
        <v>8</v>
      </c>
      <c r="B6" s="121">
        <v>99.06</v>
      </c>
      <c r="C6" s="147" t="s">
        <v>9</v>
      </c>
      <c r="D6" s="121">
        <v>99.06</v>
      </c>
    </row>
    <row r="7" spans="1:4" ht="21.95" customHeight="1">
      <c r="A7" s="148" t="s">
        <v>10</v>
      </c>
      <c r="B7" s="121">
        <v>99.06</v>
      </c>
      <c r="C7" s="115" t="s">
        <v>11</v>
      </c>
      <c r="D7" s="121">
        <v>0</v>
      </c>
    </row>
    <row r="8" spans="1:4" ht="21.95" customHeight="1">
      <c r="A8" s="149" t="s">
        <v>12</v>
      </c>
      <c r="B8" s="121">
        <v>99.06</v>
      </c>
      <c r="C8" s="115" t="s">
        <v>13</v>
      </c>
      <c r="D8" s="121">
        <v>0</v>
      </c>
    </row>
    <row r="9" spans="1:4" ht="21.95" customHeight="1">
      <c r="A9" s="149" t="s">
        <v>14</v>
      </c>
      <c r="B9" s="150"/>
      <c r="C9" s="115" t="s">
        <v>15</v>
      </c>
      <c r="D9" s="121">
        <v>0</v>
      </c>
    </row>
    <row r="10" spans="1:4" ht="21.95" customHeight="1">
      <c r="A10" s="149" t="s">
        <v>16</v>
      </c>
      <c r="B10" s="150"/>
      <c r="C10" s="115" t="s">
        <v>17</v>
      </c>
      <c r="D10" s="121">
        <v>0</v>
      </c>
    </row>
    <row r="11" spans="1:4" ht="21.95" customHeight="1">
      <c r="A11" s="151" t="s">
        <v>18</v>
      </c>
      <c r="B11" s="152"/>
      <c r="C11" s="115" t="s">
        <v>19</v>
      </c>
      <c r="D11" s="121">
        <v>0</v>
      </c>
    </row>
    <row r="12" spans="1:4" ht="21.95" customHeight="1">
      <c r="A12" s="151" t="s">
        <v>20</v>
      </c>
      <c r="B12" s="152"/>
      <c r="C12" s="115" t="s">
        <v>21</v>
      </c>
      <c r="D12" s="121">
        <v>0</v>
      </c>
    </row>
    <row r="13" spans="1:4" ht="21.95" customHeight="1">
      <c r="A13" s="153" t="s">
        <v>22</v>
      </c>
      <c r="B13" s="152"/>
      <c r="C13" s="115" t="s">
        <v>23</v>
      </c>
      <c r="D13" s="121">
        <v>0</v>
      </c>
    </row>
    <row r="14" spans="1:4" ht="21.95" customHeight="1">
      <c r="A14" s="153" t="s">
        <v>24</v>
      </c>
      <c r="B14" s="152"/>
      <c r="C14" s="115" t="s">
        <v>25</v>
      </c>
      <c r="D14" s="121">
        <v>10.64</v>
      </c>
    </row>
    <row r="15" spans="1:4" ht="21.95" customHeight="1">
      <c r="A15" s="153" t="s">
        <v>26</v>
      </c>
      <c r="B15" s="152"/>
      <c r="C15" s="115" t="s">
        <v>27</v>
      </c>
      <c r="D15" s="121">
        <v>3.27</v>
      </c>
    </row>
    <row r="16" spans="1:4" ht="21.95" customHeight="1">
      <c r="A16" s="153" t="s">
        <v>28</v>
      </c>
      <c r="B16" s="132"/>
      <c r="C16" s="115" t="s">
        <v>29</v>
      </c>
      <c r="D16" s="121">
        <v>0</v>
      </c>
    </row>
    <row r="17" spans="1:4" ht="21.95" customHeight="1">
      <c r="A17" s="153" t="s">
        <v>30</v>
      </c>
      <c r="B17" s="132"/>
      <c r="C17" s="115" t="s">
        <v>31</v>
      </c>
      <c r="D17" s="121">
        <v>0</v>
      </c>
    </row>
    <row r="18" spans="1:4" ht="21.95" customHeight="1">
      <c r="A18" s="115"/>
      <c r="B18" s="132"/>
      <c r="C18" s="115" t="s">
        <v>32</v>
      </c>
      <c r="D18" s="121">
        <v>0</v>
      </c>
    </row>
    <row r="19" spans="1:4" ht="21.95" customHeight="1">
      <c r="A19" s="115"/>
      <c r="B19" s="132"/>
      <c r="C19" s="115" t="s">
        <v>33</v>
      </c>
      <c r="D19" s="121">
        <v>0</v>
      </c>
    </row>
    <row r="20" spans="1:4" ht="21.95" customHeight="1">
      <c r="A20" s="115"/>
      <c r="B20" s="132"/>
      <c r="C20" s="115" t="s">
        <v>34</v>
      </c>
      <c r="D20" s="121">
        <v>0</v>
      </c>
    </row>
    <row r="21" spans="1:4" ht="21.95" customHeight="1">
      <c r="A21" s="115"/>
      <c r="B21" s="132"/>
      <c r="C21" s="115" t="s">
        <v>35</v>
      </c>
      <c r="D21" s="121">
        <v>0</v>
      </c>
    </row>
    <row r="22" spans="1:4" ht="21.95" customHeight="1">
      <c r="A22" s="115"/>
      <c r="B22" s="132"/>
      <c r="C22" s="115" t="s">
        <v>36</v>
      </c>
      <c r="D22" s="121">
        <v>0</v>
      </c>
    </row>
    <row r="23" spans="1:4" ht="21.95" customHeight="1">
      <c r="A23" s="115"/>
      <c r="B23" s="132"/>
      <c r="C23" s="115" t="s">
        <v>37</v>
      </c>
      <c r="D23" s="121">
        <v>0</v>
      </c>
    </row>
    <row r="24" spans="1:4" ht="21.95" customHeight="1">
      <c r="A24" s="115"/>
      <c r="B24" s="115"/>
      <c r="C24" s="115" t="s">
        <v>38</v>
      </c>
      <c r="D24" s="121">
        <v>75.77</v>
      </c>
    </row>
    <row r="25" spans="1:4" ht="21.95" customHeight="1">
      <c r="A25" s="115"/>
      <c r="B25" s="132"/>
      <c r="C25" s="115" t="s">
        <v>39</v>
      </c>
      <c r="D25" s="121">
        <v>9.3800000000000008</v>
      </c>
    </row>
    <row r="26" spans="1:4" ht="21.95" customHeight="1">
      <c r="A26" s="115"/>
      <c r="B26" s="132"/>
      <c r="C26" s="115" t="s">
        <v>40</v>
      </c>
      <c r="D26" s="121">
        <v>0</v>
      </c>
    </row>
    <row r="27" spans="1:4" ht="21.95" customHeight="1">
      <c r="A27" s="115"/>
      <c r="B27" s="132"/>
      <c r="C27" s="115" t="s">
        <v>41</v>
      </c>
      <c r="D27" s="121">
        <v>0</v>
      </c>
    </row>
    <row r="28" spans="1:4" ht="21.95" customHeight="1">
      <c r="A28" s="115"/>
      <c r="B28" s="115"/>
      <c r="C28" s="115" t="s">
        <v>42</v>
      </c>
      <c r="D28" s="121">
        <v>0</v>
      </c>
    </row>
    <row r="29" spans="1:4" ht="21.95" customHeight="1">
      <c r="A29" s="115"/>
      <c r="B29" s="132"/>
      <c r="C29" s="115" t="s">
        <v>43</v>
      </c>
      <c r="D29" s="121">
        <v>0</v>
      </c>
    </row>
    <row r="30" spans="1:4" ht="21.95" customHeight="1">
      <c r="A30" s="115"/>
      <c r="B30" s="115"/>
      <c r="C30" s="115" t="s">
        <v>44</v>
      </c>
      <c r="D30" s="121">
        <v>0</v>
      </c>
    </row>
    <row r="31" spans="1:4" ht="21.95" customHeight="1">
      <c r="A31" s="115"/>
      <c r="B31" s="132"/>
      <c r="C31" s="115" t="s">
        <v>45</v>
      </c>
      <c r="D31" s="121">
        <v>0</v>
      </c>
    </row>
    <row r="32" spans="1:4" ht="21.95" customHeight="1">
      <c r="A32" s="115"/>
      <c r="B32" s="132"/>
      <c r="C32" s="115" t="s">
        <v>46</v>
      </c>
      <c r="D32" s="121">
        <v>0</v>
      </c>
    </row>
    <row r="33" spans="1:5" ht="21.95" customHeight="1">
      <c r="A33" s="115"/>
      <c r="B33" s="115"/>
      <c r="C33" s="115" t="s">
        <v>47</v>
      </c>
      <c r="D33" s="121">
        <v>0</v>
      </c>
    </row>
    <row r="34" spans="1:5" ht="21.95" customHeight="1">
      <c r="A34" s="51"/>
      <c r="B34" s="152"/>
      <c r="C34" s="115" t="s">
        <v>48</v>
      </c>
      <c r="D34" s="121">
        <v>0</v>
      </c>
    </row>
    <row r="35" spans="1:5" ht="21.95" customHeight="1">
      <c r="A35" s="154" t="s">
        <v>49</v>
      </c>
      <c r="B35" s="152"/>
      <c r="C35" s="131" t="s">
        <v>50</v>
      </c>
      <c r="D35" s="121">
        <v>0</v>
      </c>
    </row>
    <row r="36" spans="1:5" ht="21.95" customHeight="1">
      <c r="A36" s="112" t="s">
        <v>51</v>
      </c>
      <c r="B36" s="152"/>
      <c r="C36" s="51"/>
      <c r="D36" s="121"/>
      <c r="E36" s="161"/>
    </row>
    <row r="37" spans="1:5" ht="21.95" customHeight="1">
      <c r="A37" s="112" t="s">
        <v>52</v>
      </c>
      <c r="B37" s="152"/>
      <c r="C37" s="51"/>
      <c r="D37" s="121"/>
      <c r="E37" s="161"/>
    </row>
    <row r="38" spans="1:5" ht="21.95" customHeight="1">
      <c r="A38" s="155" t="s">
        <v>53</v>
      </c>
      <c r="B38" s="152"/>
      <c r="C38" s="156"/>
      <c r="D38" s="115"/>
      <c r="E38" s="161"/>
    </row>
    <row r="39" spans="1:5" ht="21.95" customHeight="1">
      <c r="A39" s="51" t="s">
        <v>54</v>
      </c>
      <c r="B39" s="121">
        <v>99.06</v>
      </c>
      <c r="C39" s="51" t="s">
        <v>55</v>
      </c>
      <c r="D39" s="121">
        <v>99.06</v>
      </c>
    </row>
  </sheetData>
  <mergeCells count="5">
    <mergeCell ref="A2:D2"/>
    <mergeCell ref="A3:C3"/>
    <mergeCell ref="A4:B4"/>
    <mergeCell ref="C4:D4"/>
    <mergeCell ref="E36:E38"/>
  </mergeCells>
  <phoneticPr fontId="44" type="noConversion"/>
  <printOptions horizontalCentered="1" verticalCentered="1"/>
  <pageMargins left="0.75138888888888899" right="0.75138888888888899" top="0.27152777777777798" bottom="0.27152777777777798" header="0" footer="0"/>
  <pageSetup paperSize="9" scale="94" fitToWidth="0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"/>
  <sheetViews>
    <sheetView topLeftCell="A2" workbookViewId="0">
      <selection activeCell="D18" sqref="D18"/>
    </sheetView>
  </sheetViews>
  <sheetFormatPr defaultColWidth="10" defaultRowHeight="13.5"/>
  <cols>
    <col min="1" max="1" width="25" customWidth="1"/>
    <col min="2" max="2" width="7.125" customWidth="1"/>
    <col min="3" max="4" width="6.75" customWidth="1"/>
    <col min="5" max="5" width="10.375" customWidth="1"/>
    <col min="6" max="6" width="12" customWidth="1"/>
    <col min="7" max="7" width="10.375" customWidth="1"/>
    <col min="8" max="8" width="16.875" customWidth="1"/>
    <col min="9" max="9" width="13.75" customWidth="1"/>
    <col min="10" max="10" width="7.125" customWidth="1"/>
    <col min="11" max="12" width="10.375" customWidth="1"/>
    <col min="13" max="13" width="8.75" customWidth="1"/>
    <col min="14" max="14" width="7.125" customWidth="1"/>
    <col min="15" max="16" width="10.25" customWidth="1"/>
    <col min="17" max="17" width="10.375" customWidth="1"/>
    <col min="18" max="18" width="12" customWidth="1"/>
    <col min="19" max="20" width="13.625" customWidth="1"/>
    <col min="21" max="21" width="7.125" customWidth="1"/>
  </cols>
  <sheetData>
    <row r="1" spans="1:21" ht="14.25" customHeight="1">
      <c r="A1" s="124" t="s">
        <v>56</v>
      </c>
    </row>
    <row r="2" spans="1:21" ht="18" customHeight="1">
      <c r="A2" s="162" t="s">
        <v>57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ht="14.25" customHeight="1">
      <c r="A3" s="124" t="s">
        <v>2</v>
      </c>
      <c r="Q3" s="125"/>
      <c r="T3" s="97" t="s">
        <v>3</v>
      </c>
      <c r="U3" s="125"/>
    </row>
    <row r="4" spans="1:21" ht="14.25" customHeight="1">
      <c r="A4" s="163" t="s">
        <v>58</v>
      </c>
      <c r="B4" s="163" t="s">
        <v>54</v>
      </c>
      <c r="C4" s="160" t="s">
        <v>59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 t="s">
        <v>60</v>
      </c>
      <c r="P4" s="160"/>
      <c r="Q4" s="160"/>
      <c r="R4" s="160"/>
      <c r="S4" s="160"/>
      <c r="T4" s="160"/>
      <c r="U4" s="160"/>
    </row>
    <row r="5" spans="1:21" ht="14.25" customHeight="1">
      <c r="A5" s="163"/>
      <c r="B5" s="163"/>
      <c r="C5" s="160" t="s">
        <v>61</v>
      </c>
      <c r="D5" s="160" t="s">
        <v>62</v>
      </c>
      <c r="E5" s="160"/>
      <c r="F5" s="160"/>
      <c r="G5" s="160"/>
      <c r="H5" s="160" t="s">
        <v>63</v>
      </c>
      <c r="I5" s="160" t="s">
        <v>64</v>
      </c>
      <c r="J5" s="160"/>
      <c r="K5" s="160"/>
      <c r="L5" s="160"/>
      <c r="M5" s="160"/>
      <c r="N5" s="160"/>
      <c r="O5" s="160" t="s">
        <v>61</v>
      </c>
      <c r="P5" s="160" t="s">
        <v>65</v>
      </c>
      <c r="Q5" s="160"/>
      <c r="R5" s="160"/>
      <c r="S5" s="160"/>
      <c r="T5" s="160" t="s">
        <v>66</v>
      </c>
      <c r="U5" s="164" t="s">
        <v>67</v>
      </c>
    </row>
    <row r="6" spans="1:21" ht="22.5">
      <c r="A6" s="163"/>
      <c r="B6" s="163"/>
      <c r="C6" s="160"/>
      <c r="D6" s="51" t="s">
        <v>68</v>
      </c>
      <c r="E6" s="51" t="s">
        <v>69</v>
      </c>
      <c r="F6" s="51" t="s">
        <v>70</v>
      </c>
      <c r="G6" s="51" t="s">
        <v>71</v>
      </c>
      <c r="H6" s="160"/>
      <c r="I6" s="51" t="s">
        <v>68</v>
      </c>
      <c r="J6" s="51" t="s">
        <v>72</v>
      </c>
      <c r="K6" s="51" t="s">
        <v>73</v>
      </c>
      <c r="L6" s="51" t="s">
        <v>74</v>
      </c>
      <c r="M6" s="51" t="s">
        <v>75</v>
      </c>
      <c r="N6" s="51" t="s">
        <v>76</v>
      </c>
      <c r="O6" s="160"/>
      <c r="P6" s="51" t="s">
        <v>68</v>
      </c>
      <c r="Q6" s="51" t="s">
        <v>69</v>
      </c>
      <c r="R6" s="51" t="s">
        <v>70</v>
      </c>
      <c r="S6" s="51" t="s">
        <v>71</v>
      </c>
      <c r="T6" s="160"/>
      <c r="U6" s="165"/>
    </row>
    <row r="7" spans="1:21" ht="19.5" customHeight="1">
      <c r="A7" s="142" t="s">
        <v>77</v>
      </c>
      <c r="B7" s="142" t="s">
        <v>78</v>
      </c>
      <c r="C7" s="142" t="s">
        <v>79</v>
      </c>
      <c r="D7" s="142" t="s">
        <v>80</v>
      </c>
      <c r="E7" s="142">
        <v>4</v>
      </c>
      <c r="F7" s="142">
        <v>5</v>
      </c>
      <c r="G7" s="142">
        <v>6</v>
      </c>
      <c r="H7" s="142">
        <v>7</v>
      </c>
      <c r="I7" s="142" t="s">
        <v>81</v>
      </c>
      <c r="J7" s="142">
        <v>9</v>
      </c>
      <c r="K7" s="142">
        <v>10</v>
      </c>
      <c r="L7" s="142">
        <v>11</v>
      </c>
      <c r="M7" s="142">
        <v>12</v>
      </c>
      <c r="N7" s="142">
        <v>13</v>
      </c>
      <c r="O7" s="142" t="s">
        <v>82</v>
      </c>
      <c r="P7" s="142" t="s">
        <v>83</v>
      </c>
      <c r="Q7" s="142">
        <v>16</v>
      </c>
      <c r="R7" s="142">
        <v>17</v>
      </c>
      <c r="S7" s="142">
        <v>18</v>
      </c>
      <c r="T7" s="142">
        <v>19</v>
      </c>
      <c r="U7" s="142">
        <v>20</v>
      </c>
    </row>
    <row r="8" spans="1:21" s="141" customFormat="1" ht="14.25" customHeight="1">
      <c r="A8" s="143" t="s">
        <v>61</v>
      </c>
      <c r="B8" s="121">
        <f>SUM(B9)</f>
        <v>99.057820000000007</v>
      </c>
      <c r="C8" s="121">
        <f t="shared" ref="C8:U8" si="0">SUM(C9)</f>
        <v>99.057820000000007</v>
      </c>
      <c r="D8" s="121">
        <f t="shared" si="0"/>
        <v>99.057820000000007</v>
      </c>
      <c r="E8" s="121">
        <f t="shared" si="0"/>
        <v>99.057820000000007</v>
      </c>
      <c r="F8" s="121">
        <f t="shared" si="0"/>
        <v>0</v>
      </c>
      <c r="G8" s="121">
        <f t="shared" si="0"/>
        <v>0</v>
      </c>
      <c r="H8" s="121">
        <f t="shared" si="0"/>
        <v>0</v>
      </c>
      <c r="I8" s="121">
        <f t="shared" si="0"/>
        <v>0</v>
      </c>
      <c r="J8" s="121">
        <f t="shared" si="0"/>
        <v>0</v>
      </c>
      <c r="K8" s="121">
        <f t="shared" si="0"/>
        <v>0</v>
      </c>
      <c r="L8" s="121">
        <f t="shared" si="0"/>
        <v>0</v>
      </c>
      <c r="M8" s="121">
        <f t="shared" si="0"/>
        <v>0</v>
      </c>
      <c r="N8" s="121">
        <f t="shared" si="0"/>
        <v>0</v>
      </c>
      <c r="O8" s="121">
        <f t="shared" si="0"/>
        <v>0</v>
      </c>
      <c r="P8" s="121">
        <f t="shared" si="0"/>
        <v>0</v>
      </c>
      <c r="Q8" s="121">
        <f t="shared" si="0"/>
        <v>0</v>
      </c>
      <c r="R8" s="121">
        <f t="shared" si="0"/>
        <v>0</v>
      </c>
      <c r="S8" s="121">
        <f t="shared" si="0"/>
        <v>0</v>
      </c>
      <c r="T8" s="121">
        <f t="shared" si="0"/>
        <v>0</v>
      </c>
      <c r="U8" s="121">
        <f t="shared" si="0"/>
        <v>0</v>
      </c>
    </row>
    <row r="9" spans="1:21" s="101" customFormat="1" ht="14.25" customHeight="1">
      <c r="A9" s="123" t="s">
        <v>84</v>
      </c>
      <c r="B9" s="121">
        <v>99.057820000000007</v>
      </c>
      <c r="C9" s="121">
        <v>99.057820000000007</v>
      </c>
      <c r="D9" s="121">
        <v>99.057820000000007</v>
      </c>
      <c r="E9" s="121">
        <v>99.057820000000007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</row>
    <row r="10" spans="1:21">
      <c r="A10" s="14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</row>
    <row r="11" spans="1:21">
      <c r="A11" s="14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1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</row>
  </sheetData>
  <mergeCells count="13">
    <mergeCell ref="A2:U2"/>
    <mergeCell ref="C4:N4"/>
    <mergeCell ref="O4:U4"/>
    <mergeCell ref="D5:G5"/>
    <mergeCell ref="I5:N5"/>
    <mergeCell ref="P5:S5"/>
    <mergeCell ref="A4:A6"/>
    <mergeCell ref="B4:B6"/>
    <mergeCell ref="C5:C6"/>
    <mergeCell ref="H5:H6"/>
    <mergeCell ref="O5:O6"/>
    <mergeCell ref="T5:T6"/>
    <mergeCell ref="U5:U6"/>
  </mergeCells>
  <phoneticPr fontId="44" type="noConversion"/>
  <pageMargins left="0.75" right="0.75" top="1" bottom="1" header="0.5" footer="0.5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workbookViewId="0"/>
  </sheetViews>
  <sheetFormatPr defaultColWidth="10" defaultRowHeight="13.5"/>
  <cols>
    <col min="1" max="1" width="15.5" style="44" customWidth="1"/>
    <col min="2" max="2" width="13.625" style="136" customWidth="1"/>
    <col min="3" max="3" width="36" style="136" customWidth="1"/>
    <col min="4" max="4" width="10.625" style="44" customWidth="1"/>
    <col min="5" max="5" width="9.5" style="44" customWidth="1"/>
    <col min="6" max="6" width="10.125" style="44" customWidth="1"/>
    <col min="7" max="7" width="10.75" style="44" customWidth="1"/>
    <col min="8" max="8" width="9.5" style="44" customWidth="1"/>
    <col min="9" max="9" width="8.875" style="44" customWidth="1"/>
    <col min="10" max="10" width="8.75" style="44" customWidth="1"/>
    <col min="11" max="11" width="11.5" style="44" customWidth="1"/>
    <col min="12" max="12" width="12.625" style="44" customWidth="1"/>
    <col min="13" max="13" width="11.75" style="44" customWidth="1"/>
    <col min="14" max="14" width="12.5" style="44" customWidth="1"/>
    <col min="15" max="15" width="12.875" style="44" customWidth="1"/>
    <col min="16" max="16" width="11" style="44" customWidth="1"/>
    <col min="17" max="17" width="11.5" style="44" customWidth="1"/>
    <col min="18" max="18" width="11.25" style="44" customWidth="1"/>
    <col min="19" max="19" width="8.875" style="44" customWidth="1"/>
    <col min="20" max="20" width="12.125" style="44" customWidth="1"/>
    <col min="21" max="22" width="9.375" style="44" customWidth="1"/>
    <col min="23" max="23" width="10" style="44" customWidth="1"/>
    <col min="24" max="24" width="11.125" style="44" customWidth="1"/>
    <col min="25" max="25" width="9.25" style="44" customWidth="1"/>
    <col min="26" max="26" width="10" style="44" customWidth="1"/>
    <col min="27" max="27" width="11.375" style="44" customWidth="1"/>
    <col min="28" max="28" width="10.5" style="44" customWidth="1"/>
    <col min="29" max="29" width="11.375" style="44" customWidth="1"/>
    <col min="30" max="31" width="15.125" style="44" customWidth="1"/>
    <col min="32" max="33" width="12.5" style="44" customWidth="1"/>
    <col min="34" max="16384" width="10" style="44"/>
  </cols>
  <sheetData>
    <row r="1" spans="1:32" ht="14.25" customHeight="1">
      <c r="A1" s="45" t="s">
        <v>85</v>
      </c>
      <c r="B1" s="106"/>
      <c r="C1" s="106"/>
    </row>
    <row r="2" spans="1:32" ht="29.45" customHeight="1">
      <c r="A2" s="166" t="s">
        <v>86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40"/>
      <c r="AE2" s="140"/>
    </row>
    <row r="3" spans="1:32" ht="14.25" customHeight="1">
      <c r="A3" s="159" t="s">
        <v>2</v>
      </c>
      <c r="B3" s="159"/>
      <c r="C3" s="159"/>
      <c r="D3" s="159"/>
      <c r="E3" s="159"/>
      <c r="F3" s="159"/>
      <c r="G3" s="161"/>
      <c r="H3" s="161"/>
      <c r="I3" s="161"/>
      <c r="J3" s="161"/>
      <c r="K3" s="137"/>
      <c r="V3" s="97"/>
      <c r="AD3" s="45" t="s">
        <v>3</v>
      </c>
      <c r="AE3" s="45"/>
    </row>
    <row r="4" spans="1:32" ht="14.25" customHeight="1">
      <c r="A4" s="160" t="s">
        <v>58</v>
      </c>
      <c r="B4" s="174" t="s">
        <v>87</v>
      </c>
      <c r="C4" s="173"/>
      <c r="D4" s="160" t="s">
        <v>88</v>
      </c>
      <c r="E4" s="160"/>
      <c r="F4" s="160"/>
      <c r="G4" s="160"/>
      <c r="H4" s="160"/>
      <c r="I4" s="160"/>
      <c r="J4" s="169"/>
      <c r="K4" s="168" t="s">
        <v>55</v>
      </c>
      <c r="L4" s="167" t="s">
        <v>89</v>
      </c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8" t="s">
        <v>90</v>
      </c>
      <c r="AE4" s="168"/>
      <c r="AF4" s="168"/>
    </row>
    <row r="5" spans="1:32" ht="18.95" customHeight="1">
      <c r="A5" s="160"/>
      <c r="B5" s="175"/>
      <c r="C5" s="176"/>
      <c r="D5" s="160"/>
      <c r="E5" s="160"/>
      <c r="F5" s="160"/>
      <c r="G5" s="160"/>
      <c r="H5" s="160"/>
      <c r="I5" s="160"/>
      <c r="J5" s="169"/>
      <c r="K5" s="168"/>
      <c r="L5" s="172" t="s">
        <v>61</v>
      </c>
      <c r="M5" s="160" t="s">
        <v>91</v>
      </c>
      <c r="N5" s="160" t="s">
        <v>92</v>
      </c>
      <c r="O5" s="160" t="s">
        <v>65</v>
      </c>
      <c r="P5" s="160"/>
      <c r="Q5" s="160"/>
      <c r="R5" s="160"/>
      <c r="S5" s="160"/>
      <c r="T5" s="160"/>
      <c r="U5" s="160"/>
      <c r="V5" s="160"/>
      <c r="W5" s="160"/>
      <c r="X5" s="160" t="s">
        <v>66</v>
      </c>
      <c r="Y5" s="160"/>
      <c r="Z5" s="160"/>
      <c r="AA5" s="160" t="s">
        <v>67</v>
      </c>
      <c r="AB5" s="160"/>
      <c r="AC5" s="169"/>
      <c r="AD5" s="168" t="s">
        <v>61</v>
      </c>
      <c r="AE5" s="168" t="s">
        <v>66</v>
      </c>
      <c r="AF5" s="168" t="s">
        <v>67</v>
      </c>
    </row>
    <row r="6" spans="1:32" ht="14.25" customHeight="1">
      <c r="A6" s="160"/>
      <c r="B6" s="177"/>
      <c r="C6" s="178"/>
      <c r="D6" s="160" t="s">
        <v>61</v>
      </c>
      <c r="E6" s="160" t="s">
        <v>93</v>
      </c>
      <c r="F6" s="160"/>
      <c r="G6" s="160"/>
      <c r="H6" s="160" t="s">
        <v>94</v>
      </c>
      <c r="I6" s="160"/>
      <c r="J6" s="169"/>
      <c r="K6" s="168"/>
      <c r="L6" s="172"/>
      <c r="M6" s="160"/>
      <c r="N6" s="160"/>
      <c r="O6" s="160" t="s">
        <v>69</v>
      </c>
      <c r="P6" s="160"/>
      <c r="Q6" s="160"/>
      <c r="R6" s="160" t="s">
        <v>70</v>
      </c>
      <c r="S6" s="160"/>
      <c r="T6" s="160"/>
      <c r="U6" s="160" t="s">
        <v>71</v>
      </c>
      <c r="V6" s="160"/>
      <c r="W6" s="160"/>
      <c r="X6" s="160"/>
      <c r="Y6" s="160"/>
      <c r="Z6" s="160"/>
      <c r="AA6" s="160"/>
      <c r="AB6" s="160"/>
      <c r="AC6" s="169"/>
      <c r="AD6" s="168"/>
      <c r="AE6" s="168"/>
      <c r="AF6" s="168"/>
    </row>
    <row r="7" spans="1:32" ht="26.1" customHeight="1">
      <c r="A7" s="170"/>
      <c r="B7" s="54" t="s">
        <v>95</v>
      </c>
      <c r="C7" s="54" t="s">
        <v>96</v>
      </c>
      <c r="D7" s="170"/>
      <c r="E7" s="54" t="s">
        <v>68</v>
      </c>
      <c r="F7" s="54" t="s">
        <v>97</v>
      </c>
      <c r="G7" s="54" t="s">
        <v>98</v>
      </c>
      <c r="H7" s="54" t="s">
        <v>68</v>
      </c>
      <c r="I7" s="54" t="s">
        <v>97</v>
      </c>
      <c r="J7" s="55" t="s">
        <v>98</v>
      </c>
      <c r="K7" s="168"/>
      <c r="L7" s="173"/>
      <c r="M7" s="170"/>
      <c r="N7" s="170"/>
      <c r="O7" s="54" t="s">
        <v>68</v>
      </c>
      <c r="P7" s="54" t="s">
        <v>97</v>
      </c>
      <c r="Q7" s="54" t="s">
        <v>98</v>
      </c>
      <c r="R7" s="54" t="s">
        <v>68</v>
      </c>
      <c r="S7" s="54" t="s">
        <v>97</v>
      </c>
      <c r="T7" s="54" t="s">
        <v>98</v>
      </c>
      <c r="U7" s="54" t="s">
        <v>68</v>
      </c>
      <c r="V7" s="54" t="s">
        <v>97</v>
      </c>
      <c r="W7" s="54" t="s">
        <v>98</v>
      </c>
      <c r="X7" s="54" t="s">
        <v>68</v>
      </c>
      <c r="Y7" s="54" t="s">
        <v>97</v>
      </c>
      <c r="Z7" s="54" t="s">
        <v>98</v>
      </c>
      <c r="AA7" s="54" t="s">
        <v>68</v>
      </c>
      <c r="AB7" s="54" t="s">
        <v>97</v>
      </c>
      <c r="AC7" s="55" t="s">
        <v>98</v>
      </c>
      <c r="AD7" s="168"/>
      <c r="AE7" s="168"/>
      <c r="AF7" s="168"/>
    </row>
    <row r="8" spans="1:32" ht="35.65" customHeight="1">
      <c r="A8" s="168" t="s">
        <v>77</v>
      </c>
      <c r="B8" s="168"/>
      <c r="C8" s="168"/>
      <c r="D8" s="53" t="s">
        <v>99</v>
      </c>
      <c r="E8" s="53" t="s">
        <v>100</v>
      </c>
      <c r="F8" s="53">
        <v>3</v>
      </c>
      <c r="G8" s="53">
        <v>4</v>
      </c>
      <c r="H8" s="53" t="s">
        <v>101</v>
      </c>
      <c r="I8" s="53">
        <v>6</v>
      </c>
      <c r="J8" s="53">
        <v>7</v>
      </c>
      <c r="K8" s="53" t="s">
        <v>102</v>
      </c>
      <c r="L8" s="53" t="s">
        <v>103</v>
      </c>
      <c r="M8" s="53" t="s">
        <v>104</v>
      </c>
      <c r="N8" s="53" t="s">
        <v>105</v>
      </c>
      <c r="O8" s="53" t="s">
        <v>106</v>
      </c>
      <c r="P8" s="53">
        <v>13</v>
      </c>
      <c r="Q8" s="53">
        <v>14</v>
      </c>
      <c r="R8" s="53" t="s">
        <v>107</v>
      </c>
      <c r="S8" s="53">
        <v>16</v>
      </c>
      <c r="T8" s="53">
        <v>17</v>
      </c>
      <c r="U8" s="53" t="s">
        <v>108</v>
      </c>
      <c r="V8" s="53">
        <v>19</v>
      </c>
      <c r="W8" s="53">
        <v>20</v>
      </c>
      <c r="X8" s="53" t="s">
        <v>109</v>
      </c>
      <c r="Y8" s="53">
        <v>22</v>
      </c>
      <c r="Z8" s="53">
        <v>23</v>
      </c>
      <c r="AA8" s="53" t="s">
        <v>110</v>
      </c>
      <c r="AB8" s="53">
        <v>25</v>
      </c>
      <c r="AC8" s="53">
        <v>26</v>
      </c>
      <c r="AD8" s="53" t="s">
        <v>111</v>
      </c>
      <c r="AE8" s="53">
        <v>28</v>
      </c>
      <c r="AF8" s="53">
        <v>29</v>
      </c>
    </row>
    <row r="9" spans="1:32" s="96" customFormat="1" ht="30" customHeight="1">
      <c r="A9" s="168" t="s">
        <v>61</v>
      </c>
      <c r="B9" s="168"/>
      <c r="C9" s="168"/>
      <c r="D9" s="121">
        <f>SUM(D10:D15)</f>
        <v>0.42</v>
      </c>
      <c r="E9" s="121">
        <f t="shared" ref="E9:S9" si="0">SUM(E10:E15)</f>
        <v>0.42</v>
      </c>
      <c r="F9" s="121">
        <f t="shared" si="0"/>
        <v>0.42</v>
      </c>
      <c r="G9" s="121">
        <f t="shared" si="0"/>
        <v>0</v>
      </c>
      <c r="H9" s="121">
        <f t="shared" si="0"/>
        <v>0</v>
      </c>
      <c r="I9" s="121">
        <f t="shared" si="0"/>
        <v>0</v>
      </c>
      <c r="J9" s="121">
        <f t="shared" si="0"/>
        <v>0</v>
      </c>
      <c r="K9" s="121">
        <f t="shared" si="0"/>
        <v>99.057820000000007</v>
      </c>
      <c r="L9" s="121">
        <f t="shared" si="0"/>
        <v>99.057820000000007</v>
      </c>
      <c r="M9" s="121">
        <f t="shared" si="0"/>
        <v>99.057820000000007</v>
      </c>
      <c r="N9" s="121">
        <f t="shared" si="0"/>
        <v>0</v>
      </c>
      <c r="O9" s="121">
        <f t="shared" si="0"/>
        <v>99.057820000000007</v>
      </c>
      <c r="P9" s="121">
        <f t="shared" si="0"/>
        <v>99.057820000000007</v>
      </c>
      <c r="Q9" s="121">
        <f t="shared" si="0"/>
        <v>0</v>
      </c>
      <c r="R9" s="121">
        <f t="shared" si="0"/>
        <v>0</v>
      </c>
      <c r="S9" s="121">
        <f t="shared" si="0"/>
        <v>0</v>
      </c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9"/>
    </row>
    <row r="10" spans="1:32" s="101" customFormat="1" ht="15.6" customHeight="1">
      <c r="A10" s="171" t="s">
        <v>84</v>
      </c>
      <c r="B10" s="138" t="s">
        <v>112</v>
      </c>
      <c r="C10" s="139" t="s">
        <v>113</v>
      </c>
      <c r="D10" s="121">
        <v>0.42</v>
      </c>
      <c r="E10" s="121">
        <v>0.42</v>
      </c>
      <c r="F10" s="121">
        <v>0.42</v>
      </c>
      <c r="G10" s="121"/>
      <c r="H10" s="121"/>
      <c r="I10" s="121"/>
      <c r="J10" s="121"/>
      <c r="K10" s="121">
        <v>75.774624000000003</v>
      </c>
      <c r="L10" s="121">
        <v>75.774624000000003</v>
      </c>
      <c r="M10" s="121">
        <v>75.774624000000003</v>
      </c>
      <c r="N10" s="121"/>
      <c r="O10" s="121">
        <v>75.774624000000003</v>
      </c>
      <c r="P10" s="121">
        <v>75.774624000000003</v>
      </c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</row>
    <row r="11" spans="1:32" s="101" customFormat="1" ht="15.6" customHeight="1">
      <c r="A11" s="171"/>
      <c r="B11" s="138" t="s">
        <v>114</v>
      </c>
      <c r="C11" s="139" t="s">
        <v>115</v>
      </c>
      <c r="D11" s="121"/>
      <c r="E11" s="121">
        <v>0</v>
      </c>
      <c r="F11" s="121">
        <v>0</v>
      </c>
      <c r="G11" s="121"/>
      <c r="H11" s="121"/>
      <c r="I11" s="121"/>
      <c r="J11" s="121"/>
      <c r="K11" s="121">
        <v>1.3394079999999999</v>
      </c>
      <c r="L11" s="121">
        <v>1.3394079999999999</v>
      </c>
      <c r="M11" s="121">
        <v>1.3394079999999999</v>
      </c>
      <c r="N11" s="121"/>
      <c r="O11" s="121">
        <v>1.3394079999999999</v>
      </c>
      <c r="P11" s="121">
        <v>1.3394079999999999</v>
      </c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</row>
    <row r="12" spans="1:32" s="101" customFormat="1" ht="15.6" customHeight="1">
      <c r="A12" s="171"/>
      <c r="B12" s="138" t="s">
        <v>116</v>
      </c>
      <c r="C12" s="139" t="s">
        <v>117</v>
      </c>
      <c r="D12" s="121"/>
      <c r="E12" s="121">
        <v>0</v>
      </c>
      <c r="F12" s="121">
        <v>0</v>
      </c>
      <c r="G12" s="121"/>
      <c r="H12" s="121"/>
      <c r="I12" s="121"/>
      <c r="J12" s="121"/>
      <c r="K12" s="121">
        <v>9.3004440000000006</v>
      </c>
      <c r="L12" s="121">
        <v>9.3004440000000006</v>
      </c>
      <c r="M12" s="121">
        <v>9.3004440000000006</v>
      </c>
      <c r="N12" s="121"/>
      <c r="O12" s="121">
        <v>9.3004440000000006</v>
      </c>
      <c r="P12" s="121">
        <v>9.3004440000000006</v>
      </c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</row>
    <row r="13" spans="1:32" s="101" customFormat="1" ht="15.6" customHeight="1">
      <c r="A13" s="171"/>
      <c r="B13" s="138" t="s">
        <v>118</v>
      </c>
      <c r="C13" s="139" t="s">
        <v>119</v>
      </c>
      <c r="D13" s="121"/>
      <c r="E13" s="121">
        <v>0</v>
      </c>
      <c r="F13" s="121">
        <v>0</v>
      </c>
      <c r="G13" s="121"/>
      <c r="H13" s="121"/>
      <c r="I13" s="121"/>
      <c r="J13" s="121"/>
      <c r="K13" s="121">
        <v>2.5950600000000001</v>
      </c>
      <c r="L13" s="121">
        <v>2.5950600000000001</v>
      </c>
      <c r="M13" s="121">
        <v>2.5950600000000001</v>
      </c>
      <c r="N13" s="121"/>
      <c r="O13" s="121">
        <v>2.5950600000000001</v>
      </c>
      <c r="P13" s="121">
        <v>2.5950600000000001</v>
      </c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</row>
    <row r="14" spans="1:32" s="101" customFormat="1" ht="15.6" customHeight="1">
      <c r="A14" s="171"/>
      <c r="B14" s="138" t="s">
        <v>120</v>
      </c>
      <c r="C14" s="139" t="s">
        <v>121</v>
      </c>
      <c r="D14" s="121"/>
      <c r="E14" s="121">
        <v>0</v>
      </c>
      <c r="F14" s="121">
        <v>0</v>
      </c>
      <c r="G14" s="121"/>
      <c r="H14" s="121"/>
      <c r="I14" s="121"/>
      <c r="J14" s="121"/>
      <c r="K14" s="121">
        <v>0.67200000000000004</v>
      </c>
      <c r="L14" s="121">
        <v>0.67200000000000004</v>
      </c>
      <c r="M14" s="121">
        <v>0.67200000000000004</v>
      </c>
      <c r="N14" s="121"/>
      <c r="O14" s="121">
        <v>0.67200000000000004</v>
      </c>
      <c r="P14" s="121">
        <v>0.67200000000000004</v>
      </c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</row>
    <row r="15" spans="1:32" s="101" customFormat="1" ht="15.6" customHeight="1">
      <c r="A15" s="171"/>
      <c r="B15" s="138" t="s">
        <v>122</v>
      </c>
      <c r="C15" s="139" t="s">
        <v>123</v>
      </c>
      <c r="D15" s="121"/>
      <c r="E15" s="121">
        <v>0</v>
      </c>
      <c r="F15" s="121">
        <v>0</v>
      </c>
      <c r="G15" s="121"/>
      <c r="H15" s="121"/>
      <c r="I15" s="121"/>
      <c r="J15" s="121"/>
      <c r="K15" s="121">
        <v>9.3762840000000001</v>
      </c>
      <c r="L15" s="121">
        <v>9.3762840000000001</v>
      </c>
      <c r="M15" s="121">
        <v>9.3762840000000001</v>
      </c>
      <c r="N15" s="121"/>
      <c r="O15" s="121">
        <v>9.3762840000000001</v>
      </c>
      <c r="P15" s="121">
        <v>9.3762840000000001</v>
      </c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</row>
  </sheetData>
  <mergeCells count="27">
    <mergeCell ref="AD5:AD7"/>
    <mergeCell ref="AE5:AE7"/>
    <mergeCell ref="AF5:AF7"/>
    <mergeCell ref="D4:J5"/>
    <mergeCell ref="B4:C6"/>
    <mergeCell ref="X5:Z6"/>
    <mergeCell ref="AA5:AC6"/>
    <mergeCell ref="A8:C8"/>
    <mergeCell ref="A9:C9"/>
    <mergeCell ref="A4:A7"/>
    <mergeCell ref="A10:A15"/>
    <mergeCell ref="D6:D7"/>
    <mergeCell ref="O5:W5"/>
    <mergeCell ref="E6:G6"/>
    <mergeCell ref="H6:J6"/>
    <mergeCell ref="O6:Q6"/>
    <mergeCell ref="R6:T6"/>
    <mergeCell ref="U6:W6"/>
    <mergeCell ref="K4:K7"/>
    <mergeCell ref="L5:L7"/>
    <mergeCell ref="M5:M7"/>
    <mergeCell ref="N5:N7"/>
    <mergeCell ref="A2:AC2"/>
    <mergeCell ref="A3:F3"/>
    <mergeCell ref="G3:J3"/>
    <mergeCell ref="L4:AC4"/>
    <mergeCell ref="AD4:AF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"/>
  <sheetViews>
    <sheetView topLeftCell="A5" workbookViewId="0">
      <selection activeCell="A10" sqref="A10:A17"/>
    </sheetView>
  </sheetViews>
  <sheetFormatPr defaultColWidth="10" defaultRowHeight="13.5"/>
  <cols>
    <col min="1" max="1" width="28" style="44" customWidth="1"/>
    <col min="2" max="2" width="21.625" style="44" customWidth="1"/>
    <col min="3" max="3" width="10.75" style="44" customWidth="1"/>
    <col min="4" max="4" width="16.875" style="44" customWidth="1"/>
    <col min="5" max="5" width="8.75" style="44" customWidth="1"/>
    <col min="6" max="7" width="12.75" style="44" customWidth="1"/>
    <col min="8" max="8" width="11.125" style="44" customWidth="1"/>
    <col min="9" max="9" width="11.5" style="44" customWidth="1"/>
    <col min="10" max="10" width="9" style="44" customWidth="1"/>
    <col min="11" max="11" width="9.25" style="44" customWidth="1"/>
    <col min="12" max="12" width="10" style="44" customWidth="1"/>
    <col min="13" max="13" width="12.875" style="44" customWidth="1"/>
    <col min="14" max="14" width="10.375" style="44" customWidth="1"/>
    <col min="15" max="15" width="9.625" style="44" customWidth="1"/>
    <col min="16" max="16" width="7.875" style="44" customWidth="1"/>
    <col min="17" max="17" width="7.625" style="44" customWidth="1"/>
    <col min="18" max="18" width="12" style="44" customWidth="1"/>
    <col min="19" max="16384" width="10" style="44"/>
  </cols>
  <sheetData>
    <row r="1" spans="1:18" ht="14.25" customHeight="1">
      <c r="A1" s="45" t="s">
        <v>124</v>
      </c>
      <c r="B1" s="106"/>
      <c r="C1" s="106"/>
      <c r="D1" s="106"/>
    </row>
    <row r="2" spans="1:18" ht="31.35" customHeight="1">
      <c r="A2" s="158" t="s">
        <v>125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4.2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97" t="s">
        <v>3</v>
      </c>
    </row>
    <row r="4" spans="1:18" ht="14.25" customHeight="1">
      <c r="A4" s="160" t="s">
        <v>58</v>
      </c>
      <c r="B4" s="170" t="s">
        <v>126</v>
      </c>
      <c r="C4" s="174" t="s">
        <v>127</v>
      </c>
      <c r="D4" s="173"/>
      <c r="E4" s="160" t="s">
        <v>128</v>
      </c>
      <c r="F4" s="160"/>
      <c r="G4" s="160" t="s">
        <v>129</v>
      </c>
      <c r="H4" s="160" t="s">
        <v>65</v>
      </c>
      <c r="I4" s="160"/>
      <c r="J4" s="160"/>
      <c r="K4" s="160"/>
      <c r="L4" s="160" t="s">
        <v>66</v>
      </c>
      <c r="M4" s="160" t="s">
        <v>67</v>
      </c>
      <c r="N4" s="160"/>
      <c r="O4" s="160"/>
      <c r="P4" s="160"/>
      <c r="Q4" s="160"/>
      <c r="R4" s="160"/>
    </row>
    <row r="5" spans="1:18" ht="34.9" customHeight="1">
      <c r="A5" s="160"/>
      <c r="B5" s="180"/>
      <c r="C5" s="51" t="s">
        <v>95</v>
      </c>
      <c r="D5" s="51" t="s">
        <v>96</v>
      </c>
      <c r="E5" s="51" t="s">
        <v>95</v>
      </c>
      <c r="F5" s="51" t="s">
        <v>96</v>
      </c>
      <c r="G5" s="160"/>
      <c r="H5" s="51" t="s">
        <v>68</v>
      </c>
      <c r="I5" s="51" t="s">
        <v>69</v>
      </c>
      <c r="J5" s="51" t="s">
        <v>70</v>
      </c>
      <c r="K5" s="51" t="s">
        <v>71</v>
      </c>
      <c r="L5" s="160"/>
      <c r="M5" s="51" t="s">
        <v>68</v>
      </c>
      <c r="N5" s="51" t="s">
        <v>72</v>
      </c>
      <c r="O5" s="51" t="s">
        <v>73</v>
      </c>
      <c r="P5" s="51" t="s">
        <v>74</v>
      </c>
      <c r="Q5" s="51" t="s">
        <v>75</v>
      </c>
      <c r="R5" s="51" t="s">
        <v>76</v>
      </c>
    </row>
    <row r="6" spans="1:18" ht="24.95" customHeight="1">
      <c r="A6" s="160" t="s">
        <v>77</v>
      </c>
      <c r="B6" s="160"/>
      <c r="C6" s="160"/>
      <c r="D6" s="160"/>
      <c r="E6" s="160"/>
      <c r="F6" s="160"/>
      <c r="G6" s="51" t="s">
        <v>130</v>
      </c>
      <c r="H6" s="51" t="s">
        <v>131</v>
      </c>
      <c r="I6" s="51">
        <v>3</v>
      </c>
      <c r="J6" s="51">
        <v>4</v>
      </c>
      <c r="K6" s="51">
        <v>5</v>
      </c>
      <c r="L6" s="51">
        <v>6</v>
      </c>
      <c r="M6" s="51" t="s">
        <v>132</v>
      </c>
      <c r="N6" s="51">
        <v>8</v>
      </c>
      <c r="O6" s="51">
        <v>9</v>
      </c>
      <c r="P6" s="51">
        <v>10</v>
      </c>
      <c r="Q6" s="51">
        <v>11</v>
      </c>
      <c r="R6" s="51">
        <v>12</v>
      </c>
    </row>
    <row r="7" spans="1:18" ht="18" customHeight="1">
      <c r="A7" s="160" t="s">
        <v>61</v>
      </c>
      <c r="B7" s="160"/>
      <c r="C7" s="160"/>
      <c r="D7" s="160"/>
      <c r="E7" s="160"/>
      <c r="F7" s="160"/>
      <c r="G7" s="133">
        <f>SUM(G8)</f>
        <v>99.057820000000007</v>
      </c>
      <c r="H7" s="133">
        <f>SUM(H8)</f>
        <v>99.057820000000007</v>
      </c>
      <c r="I7" s="133">
        <f>SUM(I8)</f>
        <v>99.057820000000007</v>
      </c>
      <c r="J7" s="133"/>
      <c r="K7" s="132"/>
      <c r="L7" s="132"/>
      <c r="M7" s="132"/>
      <c r="N7" s="132"/>
      <c r="O7" s="132"/>
      <c r="P7" s="132"/>
      <c r="Q7" s="132"/>
      <c r="R7" s="132"/>
    </row>
    <row r="8" spans="1:18" customFormat="1" ht="18" customHeight="1">
      <c r="A8" s="134" t="s">
        <v>84</v>
      </c>
      <c r="B8" s="51"/>
      <c r="C8" s="51"/>
      <c r="D8" s="51"/>
      <c r="E8" s="51"/>
      <c r="F8" s="51"/>
      <c r="G8" s="133">
        <f>SUM(G9,G18)</f>
        <v>99.057820000000007</v>
      </c>
      <c r="H8" s="133">
        <f>SUM(H9,H18)</f>
        <v>99.057820000000007</v>
      </c>
      <c r="I8" s="133">
        <f>SUM(I9,I18)</f>
        <v>99.057820000000007</v>
      </c>
      <c r="J8" s="133"/>
      <c r="K8" s="132"/>
      <c r="L8" s="132"/>
      <c r="M8" s="132"/>
      <c r="N8" s="132"/>
      <c r="O8" s="132"/>
      <c r="P8" s="132"/>
      <c r="Q8" s="132"/>
      <c r="R8" s="132"/>
    </row>
    <row r="9" spans="1:18" s="101" customFormat="1" ht="15.6" customHeight="1">
      <c r="A9" s="135"/>
      <c r="B9" s="134" t="s">
        <v>133</v>
      </c>
      <c r="C9" s="135"/>
      <c r="D9" s="135"/>
      <c r="E9" s="135"/>
      <c r="F9" s="135"/>
      <c r="G9" s="133">
        <v>8.1347559999999994</v>
      </c>
      <c r="H9" s="133">
        <v>8.1347559999999994</v>
      </c>
      <c r="I9" s="133">
        <v>8.1347559999999994</v>
      </c>
      <c r="J9" s="133"/>
      <c r="K9" s="133"/>
      <c r="L9" s="133"/>
      <c r="M9" s="133"/>
      <c r="N9" s="133"/>
      <c r="O9" s="133"/>
      <c r="P9" s="133"/>
      <c r="Q9" s="133"/>
      <c r="R9" s="133"/>
    </row>
    <row r="10" spans="1:18" s="101" customFormat="1" ht="14.25" customHeight="1">
      <c r="A10" s="179"/>
      <c r="B10" s="179"/>
      <c r="C10" s="134" t="s">
        <v>112</v>
      </c>
      <c r="D10" s="134" t="s">
        <v>113</v>
      </c>
      <c r="E10" s="134" t="s">
        <v>134</v>
      </c>
      <c r="F10" s="134" t="s">
        <v>135</v>
      </c>
      <c r="G10" s="133">
        <v>0.4</v>
      </c>
      <c r="H10" s="133">
        <v>0.4</v>
      </c>
      <c r="I10" s="133">
        <v>0.4</v>
      </c>
      <c r="J10" s="133"/>
      <c r="K10" s="133"/>
      <c r="L10" s="133"/>
      <c r="M10" s="133"/>
      <c r="N10" s="133"/>
      <c r="O10" s="133"/>
      <c r="P10" s="133"/>
      <c r="Q10" s="133"/>
      <c r="R10" s="133"/>
    </row>
    <row r="11" spans="1:18" s="101" customFormat="1" ht="14.25" customHeight="1">
      <c r="A11" s="179"/>
      <c r="B11" s="179"/>
      <c r="C11" s="134" t="s">
        <v>112</v>
      </c>
      <c r="D11" s="134" t="s">
        <v>113</v>
      </c>
      <c r="E11" s="134" t="s">
        <v>136</v>
      </c>
      <c r="F11" s="134" t="s">
        <v>137</v>
      </c>
      <c r="G11" s="133">
        <v>0.460872</v>
      </c>
      <c r="H11" s="133">
        <v>0.460872</v>
      </c>
      <c r="I11" s="133">
        <v>0.460872</v>
      </c>
      <c r="J11" s="133"/>
      <c r="K11" s="133"/>
      <c r="L11" s="133"/>
      <c r="M11" s="133"/>
      <c r="N11" s="133"/>
      <c r="O11" s="133"/>
      <c r="P11" s="133"/>
      <c r="Q11" s="133"/>
      <c r="R11" s="133"/>
    </row>
    <row r="12" spans="1:18" s="101" customFormat="1" ht="14.25" customHeight="1">
      <c r="A12" s="179"/>
      <c r="B12" s="179"/>
      <c r="C12" s="134" t="s">
        <v>112</v>
      </c>
      <c r="D12" s="134" t="s">
        <v>113</v>
      </c>
      <c r="E12" s="134" t="s">
        <v>138</v>
      </c>
      <c r="F12" s="134" t="s">
        <v>139</v>
      </c>
      <c r="G12" s="133">
        <v>0.42</v>
      </c>
      <c r="H12" s="133">
        <v>0.42</v>
      </c>
      <c r="I12" s="133">
        <v>0.42</v>
      </c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s="101" customFormat="1" ht="14.25" customHeight="1">
      <c r="A13" s="179"/>
      <c r="B13" s="179"/>
      <c r="C13" s="134" t="s">
        <v>112</v>
      </c>
      <c r="D13" s="134" t="s">
        <v>113</v>
      </c>
      <c r="E13" s="134" t="s">
        <v>140</v>
      </c>
      <c r="F13" s="134" t="s">
        <v>141</v>
      </c>
      <c r="G13" s="133">
        <v>0.81200000000000006</v>
      </c>
      <c r="H13" s="133">
        <v>0.81200000000000006</v>
      </c>
      <c r="I13" s="133">
        <v>0.81200000000000006</v>
      </c>
      <c r="J13" s="133"/>
      <c r="K13" s="133"/>
      <c r="L13" s="133"/>
      <c r="M13" s="133"/>
      <c r="N13" s="133"/>
      <c r="O13" s="133"/>
      <c r="P13" s="133"/>
      <c r="Q13" s="133"/>
      <c r="R13" s="133"/>
    </row>
    <row r="14" spans="1:18" s="101" customFormat="1" ht="14.25" customHeight="1">
      <c r="A14" s="179"/>
      <c r="B14" s="179"/>
      <c r="C14" s="134" t="s">
        <v>112</v>
      </c>
      <c r="D14" s="134" t="s">
        <v>113</v>
      </c>
      <c r="E14" s="134" t="s">
        <v>142</v>
      </c>
      <c r="F14" s="134" t="s">
        <v>143</v>
      </c>
      <c r="G14" s="133">
        <v>0.72</v>
      </c>
      <c r="H14" s="133">
        <v>0.72</v>
      </c>
      <c r="I14" s="133">
        <v>0.72</v>
      </c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01" customFormat="1" ht="14.25" customHeight="1">
      <c r="A15" s="179"/>
      <c r="B15" s="179"/>
      <c r="C15" s="134" t="s">
        <v>114</v>
      </c>
      <c r="D15" s="134" t="s">
        <v>115</v>
      </c>
      <c r="E15" s="134" t="s">
        <v>144</v>
      </c>
      <c r="F15" s="134" t="s">
        <v>145</v>
      </c>
      <c r="G15" s="133">
        <v>0.7</v>
      </c>
      <c r="H15" s="133">
        <v>0.7</v>
      </c>
      <c r="I15" s="133">
        <v>0.7</v>
      </c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101" customFormat="1" ht="14.25" customHeight="1">
      <c r="A16" s="179"/>
      <c r="B16" s="179"/>
      <c r="C16" s="134" t="s">
        <v>112</v>
      </c>
      <c r="D16" s="134" t="s">
        <v>113</v>
      </c>
      <c r="E16" s="134" t="s">
        <v>146</v>
      </c>
      <c r="F16" s="134" t="s">
        <v>147</v>
      </c>
      <c r="G16" s="133">
        <v>3.528</v>
      </c>
      <c r="H16" s="133">
        <v>3.528</v>
      </c>
      <c r="I16" s="133">
        <v>3.528</v>
      </c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01" customFormat="1" ht="14.25" customHeight="1">
      <c r="A17" s="179"/>
      <c r="B17" s="179"/>
      <c r="C17" s="134" t="s">
        <v>112</v>
      </c>
      <c r="D17" s="134" t="s">
        <v>113</v>
      </c>
      <c r="E17" s="134" t="s">
        <v>148</v>
      </c>
      <c r="F17" s="134" t="s">
        <v>149</v>
      </c>
      <c r="G17" s="133">
        <v>1.0938840000000001</v>
      </c>
      <c r="H17" s="133">
        <v>1.0938840000000001</v>
      </c>
      <c r="I17" s="133">
        <v>1.0938840000000001</v>
      </c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101" customFormat="1" ht="15.6" customHeight="1">
      <c r="B18" s="134" t="s">
        <v>150</v>
      </c>
      <c r="C18" s="135"/>
      <c r="D18" s="135"/>
      <c r="E18" s="135"/>
      <c r="F18" s="135"/>
      <c r="G18" s="133">
        <v>90.923063999999997</v>
      </c>
      <c r="H18" s="133">
        <v>90.923063999999997</v>
      </c>
      <c r="I18" s="133">
        <v>90.923063999999997</v>
      </c>
      <c r="J18" s="133"/>
      <c r="K18" s="133"/>
      <c r="L18" s="133"/>
      <c r="M18" s="133"/>
      <c r="N18" s="133"/>
      <c r="O18" s="133"/>
      <c r="P18" s="133"/>
      <c r="Q18" s="133"/>
      <c r="R18" s="133"/>
    </row>
    <row r="19" spans="1:18" s="101" customFormat="1" ht="14.25" customHeight="1">
      <c r="A19" s="179"/>
      <c r="B19" s="179"/>
      <c r="C19" s="134" t="s">
        <v>122</v>
      </c>
      <c r="D19" s="134" t="s">
        <v>123</v>
      </c>
      <c r="E19" s="134" t="s">
        <v>151</v>
      </c>
      <c r="F19" s="134" t="s">
        <v>123</v>
      </c>
      <c r="G19" s="133">
        <v>9.3762840000000001</v>
      </c>
      <c r="H19" s="133">
        <v>9.3762840000000001</v>
      </c>
      <c r="I19" s="133">
        <v>9.3762840000000001</v>
      </c>
      <c r="J19" s="133"/>
      <c r="K19" s="133"/>
      <c r="L19" s="133"/>
      <c r="M19" s="133"/>
      <c r="N19" s="133"/>
      <c r="O19" s="133"/>
      <c r="P19" s="133"/>
      <c r="Q19" s="133"/>
      <c r="R19" s="133"/>
    </row>
    <row r="20" spans="1:18" s="101" customFormat="1" ht="14.25" customHeight="1">
      <c r="A20" s="179"/>
      <c r="B20" s="179"/>
      <c r="C20" s="134" t="s">
        <v>112</v>
      </c>
      <c r="D20" s="134" t="s">
        <v>113</v>
      </c>
      <c r="E20" s="134" t="s">
        <v>152</v>
      </c>
      <c r="F20" s="134" t="s">
        <v>153</v>
      </c>
      <c r="G20" s="133">
        <v>23.043600000000001</v>
      </c>
      <c r="H20" s="133">
        <v>23.043600000000001</v>
      </c>
      <c r="I20" s="133">
        <v>23.043600000000001</v>
      </c>
      <c r="J20" s="133"/>
      <c r="K20" s="133"/>
      <c r="L20" s="133"/>
      <c r="M20" s="133"/>
      <c r="N20" s="133"/>
      <c r="O20" s="133"/>
      <c r="P20" s="133"/>
      <c r="Q20" s="133"/>
      <c r="R20" s="133"/>
    </row>
    <row r="21" spans="1:18" s="101" customFormat="1" ht="14.25" customHeight="1">
      <c r="A21" s="179"/>
      <c r="B21" s="179"/>
      <c r="C21" s="134" t="s">
        <v>112</v>
      </c>
      <c r="D21" s="134" t="s">
        <v>113</v>
      </c>
      <c r="E21" s="134" t="s">
        <v>154</v>
      </c>
      <c r="F21" s="134" t="s">
        <v>155</v>
      </c>
      <c r="G21" s="133">
        <v>0.79200000000000004</v>
      </c>
      <c r="H21" s="133">
        <v>0.79200000000000004</v>
      </c>
      <c r="I21" s="133">
        <v>0.79200000000000004</v>
      </c>
      <c r="J21" s="133"/>
      <c r="K21" s="133"/>
      <c r="L21" s="133"/>
      <c r="M21" s="133"/>
      <c r="N21" s="133"/>
      <c r="O21" s="133"/>
      <c r="P21" s="133"/>
      <c r="Q21" s="133"/>
      <c r="R21" s="133"/>
    </row>
    <row r="22" spans="1:18" s="101" customFormat="1" ht="14.25" customHeight="1">
      <c r="A22" s="179"/>
      <c r="B22" s="179"/>
      <c r="C22" s="134" t="s">
        <v>112</v>
      </c>
      <c r="D22" s="134" t="s">
        <v>113</v>
      </c>
      <c r="E22" s="134" t="s">
        <v>154</v>
      </c>
      <c r="F22" s="134" t="s">
        <v>155</v>
      </c>
      <c r="G22" s="133">
        <v>9.42</v>
      </c>
      <c r="H22" s="133">
        <v>9.42</v>
      </c>
      <c r="I22" s="133">
        <v>9.42</v>
      </c>
      <c r="J22" s="133"/>
      <c r="K22" s="133"/>
      <c r="L22" s="133"/>
      <c r="M22" s="133"/>
      <c r="N22" s="133"/>
      <c r="O22" s="133"/>
      <c r="P22" s="133"/>
      <c r="Q22" s="133"/>
      <c r="R22" s="133"/>
    </row>
    <row r="23" spans="1:18" s="101" customFormat="1" ht="14.25" customHeight="1">
      <c r="A23" s="179"/>
      <c r="B23" s="179"/>
      <c r="C23" s="134" t="s">
        <v>114</v>
      </c>
      <c r="D23" s="134" t="s">
        <v>115</v>
      </c>
      <c r="E23" s="134" t="s">
        <v>144</v>
      </c>
      <c r="F23" s="134" t="s">
        <v>145</v>
      </c>
      <c r="G23" s="133">
        <v>0.23252400000000001</v>
      </c>
      <c r="H23" s="133">
        <v>0.23252400000000001</v>
      </c>
      <c r="I23" s="133">
        <v>0.23252400000000001</v>
      </c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01" customFormat="1" ht="14.25" customHeight="1">
      <c r="A24" s="179"/>
      <c r="B24" s="179"/>
      <c r="C24" s="134" t="s">
        <v>114</v>
      </c>
      <c r="D24" s="134" t="s">
        <v>115</v>
      </c>
      <c r="E24" s="134" t="s">
        <v>144</v>
      </c>
      <c r="F24" s="134" t="s">
        <v>145</v>
      </c>
      <c r="G24" s="133">
        <v>0.40688400000000002</v>
      </c>
      <c r="H24" s="133">
        <v>0.40688400000000002</v>
      </c>
      <c r="I24" s="133">
        <v>0.40688400000000002</v>
      </c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01" customFormat="1" ht="14.25" customHeight="1">
      <c r="A25" s="179"/>
      <c r="B25" s="179"/>
      <c r="C25" s="134" t="s">
        <v>112</v>
      </c>
      <c r="D25" s="134" t="s">
        <v>113</v>
      </c>
      <c r="E25" s="134" t="s">
        <v>156</v>
      </c>
      <c r="F25" s="134" t="s">
        <v>157</v>
      </c>
      <c r="G25" s="133">
        <v>18.204000000000001</v>
      </c>
      <c r="H25" s="133">
        <v>18.204000000000001</v>
      </c>
      <c r="I25" s="133">
        <v>18.204000000000001</v>
      </c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01" customFormat="1" ht="14.25" customHeight="1">
      <c r="A26" s="179"/>
      <c r="B26" s="179"/>
      <c r="C26" s="134" t="s">
        <v>112</v>
      </c>
      <c r="D26" s="134" t="s">
        <v>113</v>
      </c>
      <c r="E26" s="134" t="s">
        <v>156</v>
      </c>
      <c r="F26" s="134" t="s">
        <v>157</v>
      </c>
      <c r="G26" s="133">
        <v>14.959968</v>
      </c>
      <c r="H26" s="133">
        <v>14.959968</v>
      </c>
      <c r="I26" s="133">
        <v>14.959968</v>
      </c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101" customFormat="1" ht="14.25" customHeight="1">
      <c r="A27" s="179"/>
      <c r="B27" s="179"/>
      <c r="C27" s="134" t="s">
        <v>112</v>
      </c>
      <c r="D27" s="134" t="s">
        <v>113</v>
      </c>
      <c r="E27" s="134" t="s">
        <v>156</v>
      </c>
      <c r="F27" s="134" t="s">
        <v>157</v>
      </c>
      <c r="G27" s="133">
        <v>1.9202999999999999</v>
      </c>
      <c r="H27" s="133">
        <v>1.9202999999999999</v>
      </c>
      <c r="I27" s="133">
        <v>1.9202999999999999</v>
      </c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101" customFormat="1" ht="14.25" customHeight="1">
      <c r="A28" s="179"/>
      <c r="B28" s="179"/>
      <c r="C28" s="134" t="s">
        <v>116</v>
      </c>
      <c r="D28" s="134" t="s">
        <v>117</v>
      </c>
      <c r="E28" s="134" t="s">
        <v>158</v>
      </c>
      <c r="F28" s="134" t="s">
        <v>159</v>
      </c>
      <c r="G28" s="133">
        <v>9.3004440000000006</v>
      </c>
      <c r="H28" s="133">
        <v>9.3004440000000006</v>
      </c>
      <c r="I28" s="133">
        <v>9.3004440000000006</v>
      </c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s="101" customFormat="1" ht="14.25" customHeight="1">
      <c r="A29" s="179"/>
      <c r="B29" s="179"/>
      <c r="C29" s="134" t="s">
        <v>118</v>
      </c>
      <c r="D29" s="134" t="s">
        <v>119</v>
      </c>
      <c r="E29" s="134" t="s">
        <v>160</v>
      </c>
      <c r="F29" s="134" t="s">
        <v>161</v>
      </c>
      <c r="G29" s="133">
        <v>2.5950600000000001</v>
      </c>
      <c r="H29" s="133">
        <v>2.5950600000000001</v>
      </c>
      <c r="I29" s="133">
        <v>2.5950600000000001</v>
      </c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s="101" customFormat="1" ht="14.25" customHeight="1">
      <c r="A30" s="179"/>
      <c r="B30" s="179"/>
      <c r="C30" s="134" t="s">
        <v>120</v>
      </c>
      <c r="D30" s="134" t="s">
        <v>121</v>
      </c>
      <c r="E30" s="134" t="s">
        <v>162</v>
      </c>
      <c r="F30" s="134" t="s">
        <v>163</v>
      </c>
      <c r="G30" s="133">
        <v>0.67200000000000004</v>
      </c>
      <c r="H30" s="133">
        <v>0.67200000000000004</v>
      </c>
      <c r="I30" s="133">
        <v>0.67200000000000004</v>
      </c>
      <c r="J30" s="133"/>
      <c r="K30" s="133"/>
      <c r="L30" s="133"/>
      <c r="M30" s="133"/>
      <c r="N30" s="133"/>
      <c r="O30" s="133"/>
      <c r="P30" s="133"/>
      <c r="Q30" s="133"/>
      <c r="R30" s="133"/>
    </row>
  </sheetData>
  <mergeCells count="15">
    <mergeCell ref="A6:F6"/>
    <mergeCell ref="A7:F7"/>
    <mergeCell ref="A4:A5"/>
    <mergeCell ref="A10:A17"/>
    <mergeCell ref="A19:A30"/>
    <mergeCell ref="B4:B5"/>
    <mergeCell ref="B10:B17"/>
    <mergeCell ref="B19:B30"/>
    <mergeCell ref="A2:R2"/>
    <mergeCell ref="C4:D4"/>
    <mergeCell ref="E4:F4"/>
    <mergeCell ref="H4:K4"/>
    <mergeCell ref="M4:R4"/>
    <mergeCell ref="G4:G5"/>
    <mergeCell ref="L4:L5"/>
  </mergeCells>
  <phoneticPr fontId="44" type="noConversion"/>
  <pageMargins left="0.75" right="0.75" top="1" bottom="1" header="0.5" footer="0.5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workbookViewId="0">
      <selection activeCell="H7" sqref="H7"/>
    </sheetView>
  </sheetViews>
  <sheetFormatPr defaultColWidth="10" defaultRowHeight="13.5"/>
  <cols>
    <col min="1" max="1" width="31.875" style="44" customWidth="1"/>
    <col min="2" max="2" width="22" style="44" customWidth="1"/>
    <col min="3" max="3" width="17.125" style="44" customWidth="1"/>
    <col min="4" max="4" width="15.375" style="44" customWidth="1"/>
    <col min="5" max="5" width="10.125" style="44" customWidth="1"/>
    <col min="6" max="6" width="15.625" style="44" customWidth="1"/>
    <col min="7" max="7" width="13.375" style="44" customWidth="1"/>
    <col min="8" max="18" width="15.375" style="44" customWidth="1"/>
    <col min="19" max="16384" width="10" style="44"/>
  </cols>
  <sheetData>
    <row r="1" spans="1:18" ht="14.25" customHeight="1">
      <c r="A1" s="45" t="s">
        <v>164</v>
      </c>
    </row>
    <row r="2" spans="1:18" ht="31.35" customHeight="1">
      <c r="A2" s="158" t="s">
        <v>165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97" t="s">
        <v>3</v>
      </c>
    </row>
    <row r="4" spans="1:18" ht="14.25" customHeight="1">
      <c r="A4" s="160" t="s">
        <v>58</v>
      </c>
      <c r="B4" s="160" t="s">
        <v>166</v>
      </c>
      <c r="C4" s="174" t="s">
        <v>127</v>
      </c>
      <c r="D4" s="173"/>
      <c r="E4" s="160" t="s">
        <v>128</v>
      </c>
      <c r="F4" s="160"/>
      <c r="G4" s="160" t="s">
        <v>129</v>
      </c>
      <c r="H4" s="160" t="s">
        <v>65</v>
      </c>
      <c r="I4" s="160"/>
      <c r="J4" s="160"/>
      <c r="K4" s="160"/>
      <c r="L4" s="160" t="s">
        <v>66</v>
      </c>
      <c r="M4" s="160" t="s">
        <v>67</v>
      </c>
      <c r="N4" s="160"/>
      <c r="O4" s="160"/>
      <c r="P4" s="160"/>
      <c r="Q4" s="160"/>
      <c r="R4" s="160"/>
    </row>
    <row r="5" spans="1:18" ht="34.9" customHeight="1">
      <c r="A5" s="160"/>
      <c r="B5" s="160"/>
      <c r="C5" s="51" t="s">
        <v>95</v>
      </c>
      <c r="D5" s="51" t="s">
        <v>96</v>
      </c>
      <c r="E5" s="51" t="s">
        <v>95</v>
      </c>
      <c r="F5" s="51" t="s">
        <v>96</v>
      </c>
      <c r="G5" s="160"/>
      <c r="H5" s="51" t="s">
        <v>68</v>
      </c>
      <c r="I5" s="51" t="s">
        <v>69</v>
      </c>
      <c r="J5" s="51" t="s">
        <v>70</v>
      </c>
      <c r="K5" s="51" t="s">
        <v>71</v>
      </c>
      <c r="L5" s="160"/>
      <c r="M5" s="51" t="s">
        <v>68</v>
      </c>
      <c r="N5" s="51" t="s">
        <v>72</v>
      </c>
      <c r="O5" s="51" t="s">
        <v>73</v>
      </c>
      <c r="P5" s="51" t="s">
        <v>74</v>
      </c>
      <c r="Q5" s="51" t="s">
        <v>75</v>
      </c>
      <c r="R5" s="51" t="s">
        <v>76</v>
      </c>
    </row>
    <row r="6" spans="1:18" ht="19.5" customHeight="1">
      <c r="A6" s="160" t="s">
        <v>77</v>
      </c>
      <c r="B6" s="160"/>
      <c r="C6" s="160"/>
      <c r="D6" s="160"/>
      <c r="E6" s="160"/>
      <c r="F6" s="160"/>
      <c r="G6" s="51" t="s">
        <v>130</v>
      </c>
      <c r="H6" s="51" t="s">
        <v>131</v>
      </c>
      <c r="I6" s="51">
        <v>3</v>
      </c>
      <c r="J6" s="51">
        <v>4</v>
      </c>
      <c r="K6" s="51">
        <v>5</v>
      </c>
      <c r="L6" s="51">
        <v>6</v>
      </c>
      <c r="M6" s="51" t="s">
        <v>132</v>
      </c>
      <c r="N6" s="51">
        <v>8</v>
      </c>
      <c r="O6" s="51">
        <v>9</v>
      </c>
      <c r="P6" s="51">
        <v>10</v>
      </c>
      <c r="Q6" s="51">
        <v>11</v>
      </c>
      <c r="R6" s="51">
        <v>12</v>
      </c>
    </row>
    <row r="7" spans="1:18" ht="14.25" customHeight="1">
      <c r="A7" s="160" t="s">
        <v>61</v>
      </c>
      <c r="B7" s="160"/>
      <c r="C7" s="160"/>
      <c r="D7" s="160"/>
      <c r="E7" s="160"/>
      <c r="F7" s="16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</row>
  </sheetData>
  <mergeCells count="11">
    <mergeCell ref="A6:F6"/>
    <mergeCell ref="A7:F7"/>
    <mergeCell ref="A4:A5"/>
    <mergeCell ref="B4:B5"/>
    <mergeCell ref="G4:G5"/>
    <mergeCell ref="A2:R2"/>
    <mergeCell ref="C4:D4"/>
    <mergeCell ref="E4:F4"/>
    <mergeCell ref="H4:K4"/>
    <mergeCell ref="M4:R4"/>
    <mergeCell ref="L4:L5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44" orientation="landscape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21" workbookViewId="0">
      <selection activeCell="B8" sqref="B8"/>
    </sheetView>
  </sheetViews>
  <sheetFormatPr defaultColWidth="10" defaultRowHeight="13.5"/>
  <cols>
    <col min="1" max="1" width="30.875" customWidth="1"/>
    <col min="2" max="2" width="15.375" customWidth="1"/>
    <col min="3" max="3" width="27.875" customWidth="1"/>
    <col min="4" max="4" width="15.375" customWidth="1"/>
    <col min="5" max="5" width="9.75" customWidth="1"/>
  </cols>
  <sheetData>
    <row r="1" spans="1:4" ht="14.25" customHeight="1">
      <c r="A1" s="124" t="s">
        <v>167</v>
      </c>
    </row>
    <row r="2" spans="1:4" ht="29.45" customHeight="1">
      <c r="A2" s="162" t="s">
        <v>168</v>
      </c>
      <c r="B2" s="162"/>
      <c r="C2" s="162"/>
      <c r="D2" s="162"/>
    </row>
    <row r="3" spans="1:4" ht="16.350000000000001" customHeight="1">
      <c r="A3" s="181" t="s">
        <v>2</v>
      </c>
      <c r="B3" s="181"/>
      <c r="C3" s="181"/>
      <c r="D3" s="125" t="s">
        <v>3</v>
      </c>
    </row>
    <row r="4" spans="1:4" ht="20.100000000000001" customHeight="1">
      <c r="A4" s="163" t="s">
        <v>4</v>
      </c>
      <c r="B4" s="163"/>
      <c r="C4" s="163" t="s">
        <v>5</v>
      </c>
      <c r="D4" s="163"/>
    </row>
    <row r="5" spans="1:4" ht="20.100000000000001" customHeight="1">
      <c r="A5" s="126" t="s">
        <v>6</v>
      </c>
      <c r="B5" s="126" t="s">
        <v>7</v>
      </c>
      <c r="C5" s="126" t="s">
        <v>6</v>
      </c>
      <c r="D5" s="126" t="s">
        <v>7</v>
      </c>
    </row>
    <row r="6" spans="1:4" ht="20.100000000000001" customHeight="1">
      <c r="A6" s="127" t="s">
        <v>8</v>
      </c>
      <c r="B6" s="121">
        <v>99.06</v>
      </c>
      <c r="C6" s="127" t="s">
        <v>9</v>
      </c>
      <c r="D6" s="121">
        <v>99.06</v>
      </c>
    </row>
    <row r="7" spans="1:4" ht="20.100000000000001" customHeight="1">
      <c r="A7" s="128" t="s">
        <v>169</v>
      </c>
      <c r="B7" s="121">
        <v>99.06</v>
      </c>
      <c r="C7" s="128" t="s">
        <v>11</v>
      </c>
      <c r="D7" s="121">
        <v>0</v>
      </c>
    </row>
    <row r="8" spans="1:4" ht="20.100000000000001" customHeight="1">
      <c r="A8" s="128" t="s">
        <v>170</v>
      </c>
      <c r="B8" s="121">
        <v>99.06</v>
      </c>
      <c r="C8" s="128" t="s">
        <v>13</v>
      </c>
      <c r="D8" s="121">
        <v>0</v>
      </c>
    </row>
    <row r="9" spans="1:4" ht="20.100000000000001" customHeight="1">
      <c r="A9" s="128" t="s">
        <v>171</v>
      </c>
      <c r="B9" s="129"/>
      <c r="C9" s="128" t="s">
        <v>15</v>
      </c>
      <c r="D9" s="121">
        <v>0</v>
      </c>
    </row>
    <row r="10" spans="1:4" ht="20.100000000000001" customHeight="1">
      <c r="A10" s="128" t="s">
        <v>172</v>
      </c>
      <c r="B10" s="129"/>
      <c r="C10" s="128" t="s">
        <v>17</v>
      </c>
      <c r="D10" s="121">
        <v>0</v>
      </c>
    </row>
    <row r="11" spans="1:4" ht="20.100000000000001" customHeight="1">
      <c r="A11" s="128" t="s">
        <v>170</v>
      </c>
      <c r="B11" s="129"/>
      <c r="C11" s="128" t="s">
        <v>19</v>
      </c>
      <c r="D11" s="121">
        <v>0</v>
      </c>
    </row>
    <row r="12" spans="1:4" ht="20.100000000000001" customHeight="1">
      <c r="A12" s="128" t="s">
        <v>173</v>
      </c>
      <c r="B12" s="129"/>
      <c r="C12" s="128" t="s">
        <v>21</v>
      </c>
      <c r="D12" s="121">
        <v>0</v>
      </c>
    </row>
    <row r="13" spans="1:4" ht="20.100000000000001" customHeight="1">
      <c r="A13" s="128" t="s">
        <v>174</v>
      </c>
      <c r="B13" s="129"/>
      <c r="C13" s="128" t="s">
        <v>23</v>
      </c>
      <c r="D13" s="121">
        <v>0</v>
      </c>
    </row>
    <row r="14" spans="1:4" ht="20.100000000000001" customHeight="1">
      <c r="A14" s="128" t="s">
        <v>170</v>
      </c>
      <c r="B14" s="129"/>
      <c r="C14" s="128" t="s">
        <v>25</v>
      </c>
      <c r="D14" s="121">
        <v>10.64</v>
      </c>
    </row>
    <row r="15" spans="1:4" ht="20.100000000000001" customHeight="1">
      <c r="A15" s="128" t="s">
        <v>173</v>
      </c>
      <c r="B15" s="129"/>
      <c r="C15" s="128" t="s">
        <v>27</v>
      </c>
      <c r="D15" s="121">
        <v>3.27</v>
      </c>
    </row>
    <row r="16" spans="1:4" ht="20.100000000000001" customHeight="1">
      <c r="A16" s="130" t="s">
        <v>49</v>
      </c>
      <c r="B16" s="129"/>
      <c r="C16" s="128" t="s">
        <v>29</v>
      </c>
      <c r="D16" s="121">
        <v>0</v>
      </c>
    </row>
    <row r="17" spans="1:4" ht="20.100000000000001" customHeight="1">
      <c r="A17" s="115" t="s">
        <v>175</v>
      </c>
      <c r="B17" s="129"/>
      <c r="C17" s="128" t="s">
        <v>31</v>
      </c>
      <c r="D17" s="121">
        <v>0</v>
      </c>
    </row>
    <row r="18" spans="1:4" ht="20.100000000000001" customHeight="1">
      <c r="A18" s="115" t="s">
        <v>176</v>
      </c>
      <c r="B18" s="129"/>
      <c r="C18" s="128" t="s">
        <v>32</v>
      </c>
      <c r="D18" s="121">
        <v>0</v>
      </c>
    </row>
    <row r="19" spans="1:4" ht="20.100000000000001" customHeight="1">
      <c r="A19" s="115" t="s">
        <v>177</v>
      </c>
      <c r="B19" s="129"/>
      <c r="C19" s="128" t="s">
        <v>33</v>
      </c>
      <c r="D19" s="121">
        <v>0</v>
      </c>
    </row>
    <row r="20" spans="1:4" ht="20.100000000000001" customHeight="1">
      <c r="A20" s="128"/>
      <c r="B20" s="129"/>
      <c r="C20" s="128" t="s">
        <v>34</v>
      </c>
      <c r="D20" s="121">
        <v>0</v>
      </c>
    </row>
    <row r="21" spans="1:4" ht="20.100000000000001" customHeight="1">
      <c r="A21" s="128"/>
      <c r="B21" s="129"/>
      <c r="C21" s="128" t="s">
        <v>35</v>
      </c>
      <c r="D21" s="121">
        <v>0</v>
      </c>
    </row>
    <row r="22" spans="1:4" ht="20.100000000000001" customHeight="1">
      <c r="A22" s="128"/>
      <c r="B22" s="129"/>
      <c r="C22" s="128" t="s">
        <v>36</v>
      </c>
      <c r="D22" s="121">
        <v>0</v>
      </c>
    </row>
    <row r="23" spans="1:4" ht="20.100000000000001" customHeight="1">
      <c r="A23" s="128"/>
      <c r="B23" s="128"/>
      <c r="C23" s="128" t="s">
        <v>37</v>
      </c>
      <c r="D23" s="121">
        <v>0</v>
      </c>
    </row>
    <row r="24" spans="1:4" ht="20.100000000000001" customHeight="1">
      <c r="A24" s="128"/>
      <c r="B24" s="129"/>
      <c r="C24" s="128" t="s">
        <v>38</v>
      </c>
      <c r="D24" s="121">
        <v>75.77</v>
      </c>
    </row>
    <row r="25" spans="1:4" ht="20.100000000000001" customHeight="1">
      <c r="A25" s="128"/>
      <c r="B25" s="129"/>
      <c r="C25" s="128" t="s">
        <v>39</v>
      </c>
      <c r="D25" s="121">
        <v>9.3800000000000008</v>
      </c>
    </row>
    <row r="26" spans="1:4" ht="20.100000000000001" customHeight="1">
      <c r="A26" s="128"/>
      <c r="B26" s="129"/>
      <c r="C26" s="128" t="s">
        <v>40</v>
      </c>
      <c r="D26" s="129"/>
    </row>
    <row r="27" spans="1:4" ht="20.100000000000001" customHeight="1">
      <c r="A27" s="128"/>
      <c r="B27" s="128"/>
      <c r="C27" s="128" t="s">
        <v>41</v>
      </c>
      <c r="D27" s="129"/>
    </row>
    <row r="28" spans="1:4" ht="20.100000000000001" customHeight="1">
      <c r="A28" s="128"/>
      <c r="B28" s="129"/>
      <c r="C28" s="128" t="s">
        <v>42</v>
      </c>
      <c r="D28" s="129"/>
    </row>
    <row r="29" spans="1:4" ht="20.100000000000001" customHeight="1">
      <c r="A29" s="128"/>
      <c r="B29" s="128"/>
      <c r="C29" s="128" t="s">
        <v>43</v>
      </c>
      <c r="D29" s="129"/>
    </row>
    <row r="30" spans="1:4" ht="20.100000000000001" customHeight="1">
      <c r="A30" s="128"/>
      <c r="B30" s="128"/>
      <c r="C30" s="128" t="s">
        <v>44</v>
      </c>
      <c r="D30" s="129"/>
    </row>
    <row r="31" spans="1:4" ht="20.100000000000001" customHeight="1">
      <c r="A31" s="128"/>
      <c r="B31" s="128"/>
      <c r="C31" s="128" t="s">
        <v>45</v>
      </c>
      <c r="D31" s="129"/>
    </row>
    <row r="32" spans="1:4" ht="20.100000000000001" customHeight="1">
      <c r="A32" s="128"/>
      <c r="B32" s="129"/>
      <c r="C32" s="128" t="s">
        <v>46</v>
      </c>
      <c r="D32" s="129"/>
    </row>
    <row r="33" spans="1:5" ht="20.100000000000001" customHeight="1">
      <c r="A33" s="128"/>
      <c r="B33" s="129"/>
      <c r="C33" s="128" t="s">
        <v>47</v>
      </c>
      <c r="D33" s="129"/>
    </row>
    <row r="34" spans="1:5" ht="20.100000000000001" customHeight="1">
      <c r="A34" s="128"/>
      <c r="B34" s="128"/>
      <c r="C34" s="115" t="s">
        <v>48</v>
      </c>
      <c r="D34" s="129"/>
      <c r="E34" s="44"/>
    </row>
    <row r="35" spans="1:5" ht="20.100000000000001" customHeight="1">
      <c r="A35" s="128"/>
      <c r="B35" s="128"/>
      <c r="C35" s="131" t="s">
        <v>50</v>
      </c>
      <c r="D35" s="129"/>
      <c r="E35" s="44"/>
    </row>
    <row r="36" spans="1:5" ht="20.100000000000001" customHeight="1">
      <c r="A36" s="126" t="s">
        <v>54</v>
      </c>
      <c r="B36" s="121">
        <v>99.06</v>
      </c>
      <c r="C36" s="126" t="s">
        <v>55</v>
      </c>
      <c r="D36" s="121">
        <v>99.06</v>
      </c>
    </row>
  </sheetData>
  <mergeCells count="4">
    <mergeCell ref="A2:D2"/>
    <mergeCell ref="A3:C3"/>
    <mergeCell ref="A4:B4"/>
    <mergeCell ref="C4:D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96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F13"/>
  <sheetViews>
    <sheetView workbookViewId="0">
      <selection activeCell="C11" sqref="C11"/>
    </sheetView>
  </sheetViews>
  <sheetFormatPr defaultColWidth="10" defaultRowHeight="13.5"/>
  <cols>
    <col min="1" max="1" width="15.625" style="101" customWidth="1"/>
    <col min="2" max="2" width="19.75" style="101" customWidth="1"/>
    <col min="3" max="3" width="34.375" style="101" customWidth="1"/>
    <col min="4" max="6" width="15.375" style="101" customWidth="1"/>
    <col min="7" max="7" width="9.75" style="101" customWidth="1"/>
    <col min="8" max="16384" width="10" style="101"/>
  </cols>
  <sheetData>
    <row r="1" spans="1:6" ht="14.25" customHeight="1">
      <c r="A1" s="45" t="s">
        <v>178</v>
      </c>
    </row>
    <row r="2" spans="1:6" ht="28.35" customHeight="1">
      <c r="A2" s="158" t="s">
        <v>179</v>
      </c>
      <c r="B2" s="158"/>
      <c r="C2" s="158"/>
      <c r="D2" s="158"/>
      <c r="E2" s="158"/>
      <c r="F2" s="158"/>
    </row>
    <row r="3" spans="1:6" ht="14.25" customHeight="1">
      <c r="A3" s="101" t="s">
        <v>2</v>
      </c>
      <c r="C3" s="159"/>
      <c r="D3" s="159"/>
      <c r="E3" s="159"/>
      <c r="F3" s="159"/>
    </row>
    <row r="4" spans="1:6" ht="14.25" customHeight="1">
      <c r="A4" s="174" t="s">
        <v>127</v>
      </c>
      <c r="B4" s="182"/>
      <c r="C4" s="174" t="s">
        <v>58</v>
      </c>
      <c r="D4" s="183" t="s">
        <v>61</v>
      </c>
      <c r="E4" s="183" t="s">
        <v>180</v>
      </c>
      <c r="F4" s="183" t="s">
        <v>181</v>
      </c>
    </row>
    <row r="5" spans="1:6" ht="33.950000000000003" customHeight="1">
      <c r="A5" s="54" t="s">
        <v>95</v>
      </c>
      <c r="B5" s="54" t="s">
        <v>96</v>
      </c>
      <c r="C5" s="175"/>
      <c r="D5" s="184"/>
      <c r="E5" s="185"/>
      <c r="F5" s="185"/>
    </row>
    <row r="6" spans="1:6" ht="33" customHeight="1">
      <c r="A6" s="183" t="s">
        <v>77</v>
      </c>
      <c r="B6" s="183"/>
      <c r="C6" s="183"/>
      <c r="D6" s="119" t="s">
        <v>182</v>
      </c>
      <c r="E6" s="120">
        <v>2</v>
      </c>
      <c r="F6" s="119">
        <v>3</v>
      </c>
    </row>
    <row r="7" spans="1:6" ht="14.25" customHeight="1">
      <c r="A7" s="168" t="s">
        <v>61</v>
      </c>
      <c r="B7" s="168"/>
      <c r="C7" s="168"/>
      <c r="D7" s="121">
        <f>SUM(D8:D13)</f>
        <v>99.057820000000007</v>
      </c>
      <c r="E7" s="121">
        <f>SUM(E8:E13)</f>
        <v>90.923063999999997</v>
      </c>
      <c r="F7" s="121">
        <f>SUM(F8:F13)</f>
        <v>8.1347559999999994</v>
      </c>
    </row>
    <row r="8" spans="1:6" ht="15.75">
      <c r="A8" s="122" t="s">
        <v>112</v>
      </c>
      <c r="B8" s="122" t="s">
        <v>113</v>
      </c>
      <c r="C8" s="123" t="s">
        <v>183</v>
      </c>
      <c r="D8" s="121">
        <v>75.774624000000003</v>
      </c>
      <c r="E8" s="121">
        <v>68.339867999999996</v>
      </c>
      <c r="F8" s="121">
        <v>7.4347560000000001</v>
      </c>
    </row>
    <row r="9" spans="1:6" ht="15.75">
      <c r="A9" s="122" t="s">
        <v>114</v>
      </c>
      <c r="B9" s="122" t="s">
        <v>115</v>
      </c>
      <c r="C9" s="123" t="s">
        <v>183</v>
      </c>
      <c r="D9" s="121">
        <v>1.3394079999999999</v>
      </c>
      <c r="E9" s="121">
        <v>0.63940799999999998</v>
      </c>
      <c r="F9" s="121">
        <v>0.7</v>
      </c>
    </row>
    <row r="10" spans="1:6" ht="15.75">
      <c r="A10" s="122" t="s">
        <v>116</v>
      </c>
      <c r="B10" s="122" t="s">
        <v>117</v>
      </c>
      <c r="C10" s="123" t="s">
        <v>183</v>
      </c>
      <c r="D10" s="121">
        <v>9.3004440000000006</v>
      </c>
      <c r="E10" s="121">
        <v>9.3004440000000006</v>
      </c>
      <c r="F10" s="121">
        <v>0</v>
      </c>
    </row>
    <row r="11" spans="1:6" ht="15.75">
      <c r="A11" s="122" t="s">
        <v>118</v>
      </c>
      <c r="B11" s="122" t="s">
        <v>119</v>
      </c>
      <c r="C11" s="123" t="s">
        <v>183</v>
      </c>
      <c r="D11" s="121">
        <v>2.5950600000000001</v>
      </c>
      <c r="E11" s="121">
        <v>2.5950600000000001</v>
      </c>
      <c r="F11" s="121">
        <v>0</v>
      </c>
    </row>
    <row r="12" spans="1:6" ht="15.75">
      <c r="A12" s="122" t="s">
        <v>120</v>
      </c>
      <c r="B12" s="122" t="s">
        <v>121</v>
      </c>
      <c r="C12" s="123" t="s">
        <v>183</v>
      </c>
      <c r="D12" s="121">
        <v>0.67200000000000004</v>
      </c>
      <c r="E12" s="121">
        <v>0.67200000000000004</v>
      </c>
      <c r="F12" s="121">
        <v>0</v>
      </c>
    </row>
    <row r="13" spans="1:6" ht="15.75">
      <c r="A13" s="122" t="s">
        <v>122</v>
      </c>
      <c r="B13" s="122" t="s">
        <v>123</v>
      </c>
      <c r="C13" s="123" t="s">
        <v>183</v>
      </c>
      <c r="D13" s="121">
        <v>9.3762840000000001</v>
      </c>
      <c r="E13" s="121">
        <v>9.3762840000000001</v>
      </c>
      <c r="F13" s="121">
        <v>0</v>
      </c>
    </row>
  </sheetData>
  <mergeCells count="9">
    <mergeCell ref="A2:F2"/>
    <mergeCell ref="C3:F3"/>
    <mergeCell ref="A4:B4"/>
    <mergeCell ref="A6:C6"/>
    <mergeCell ref="A7:C7"/>
    <mergeCell ref="C4:C5"/>
    <mergeCell ref="D4:D5"/>
    <mergeCell ref="E4:E5"/>
    <mergeCell ref="F4:F5"/>
  </mergeCells>
  <phoneticPr fontId="4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"/>
  <sheetViews>
    <sheetView topLeftCell="A85" zoomScale="85" zoomScaleNormal="85" workbookViewId="0">
      <selection activeCell="C11" sqref="C11:C12"/>
    </sheetView>
  </sheetViews>
  <sheetFormatPr defaultColWidth="10" defaultRowHeight="13.5"/>
  <cols>
    <col min="1" max="2" width="5.125" style="101" customWidth="1"/>
    <col min="3" max="3" width="21.875" style="101" customWidth="1"/>
    <col min="4" max="5" width="5.125" style="101" customWidth="1"/>
    <col min="6" max="7" width="24.5" style="101" customWidth="1"/>
    <col min="8" max="8" width="15.375" style="101" customWidth="1"/>
    <col min="9" max="9" width="21" style="101" customWidth="1"/>
    <col min="10" max="16384" width="10" style="101"/>
  </cols>
  <sheetData>
    <row r="1" spans="1:9" ht="14.25" customHeight="1">
      <c r="A1" s="159" t="s">
        <v>184</v>
      </c>
      <c r="B1" s="159"/>
    </row>
    <row r="2" spans="1:9" ht="25.9" customHeight="1">
      <c r="A2" s="166" t="s">
        <v>185</v>
      </c>
      <c r="B2" s="166"/>
      <c r="C2" s="166"/>
      <c r="D2" s="166"/>
      <c r="E2" s="166"/>
      <c r="F2" s="166"/>
      <c r="G2" s="166"/>
      <c r="H2" s="166"/>
      <c r="I2" s="166"/>
    </row>
    <row r="3" spans="1:9" ht="14.25" customHeight="1">
      <c r="A3" s="159" t="s">
        <v>2</v>
      </c>
      <c r="B3" s="159"/>
      <c r="C3" s="159"/>
      <c r="H3" s="97"/>
      <c r="I3" s="100" t="s">
        <v>3</v>
      </c>
    </row>
    <row r="4" spans="1:9" ht="14.25" customHeight="1">
      <c r="A4" s="169" t="s">
        <v>186</v>
      </c>
      <c r="B4" s="167"/>
      <c r="C4" s="186"/>
      <c r="D4" s="169" t="s">
        <v>128</v>
      </c>
      <c r="E4" s="167"/>
      <c r="F4" s="167"/>
      <c r="G4" s="168" t="s">
        <v>61</v>
      </c>
      <c r="H4" s="168" t="s">
        <v>180</v>
      </c>
      <c r="I4" s="183" t="s">
        <v>181</v>
      </c>
    </row>
    <row r="5" spans="1:9" ht="14.25" customHeight="1">
      <c r="A5" s="174" t="s">
        <v>95</v>
      </c>
      <c r="B5" s="186"/>
      <c r="C5" s="168" t="s">
        <v>96</v>
      </c>
      <c r="D5" s="186" t="s">
        <v>95</v>
      </c>
      <c r="E5" s="173"/>
      <c r="F5" s="174" t="s">
        <v>96</v>
      </c>
      <c r="G5" s="168"/>
      <c r="H5" s="168"/>
      <c r="I5" s="184"/>
    </row>
    <row r="6" spans="1:9" ht="14.25" customHeight="1">
      <c r="A6" s="177"/>
      <c r="B6" s="196"/>
      <c r="C6" s="168"/>
      <c r="D6" s="196"/>
      <c r="E6" s="178"/>
      <c r="F6" s="175"/>
      <c r="G6" s="168"/>
      <c r="H6" s="168"/>
      <c r="I6" s="184"/>
    </row>
    <row r="7" spans="1:9" ht="14.25" customHeight="1">
      <c r="A7" s="51" t="s">
        <v>187</v>
      </c>
      <c r="B7" s="52" t="s">
        <v>188</v>
      </c>
      <c r="C7" s="168"/>
      <c r="D7" s="50" t="s">
        <v>187</v>
      </c>
      <c r="E7" s="51" t="s">
        <v>188</v>
      </c>
      <c r="F7" s="177"/>
      <c r="G7" s="168"/>
      <c r="H7" s="168"/>
      <c r="I7" s="195"/>
    </row>
    <row r="8" spans="1:9" ht="14.25" customHeight="1">
      <c r="A8" s="174" t="s">
        <v>77</v>
      </c>
      <c r="B8" s="186"/>
      <c r="C8" s="187"/>
      <c r="D8" s="188" t="s">
        <v>77</v>
      </c>
      <c r="E8" s="186"/>
      <c r="F8" s="186"/>
      <c r="G8" s="53" t="s">
        <v>182</v>
      </c>
      <c r="H8" s="48">
        <v>2</v>
      </c>
      <c r="I8" s="53">
        <v>3</v>
      </c>
    </row>
    <row r="9" spans="1:9" ht="22.7" customHeight="1">
      <c r="A9" s="168" t="s">
        <v>61</v>
      </c>
      <c r="B9" s="168"/>
      <c r="C9" s="168"/>
      <c r="D9" s="168" t="s">
        <v>61</v>
      </c>
      <c r="E9" s="168"/>
      <c r="F9" s="168"/>
      <c r="G9" s="108">
        <f>SUM(G20)</f>
        <v>99.057820000000007</v>
      </c>
      <c r="H9" s="108">
        <f t="shared" ref="H9:I9" si="0">SUM(H20)</f>
        <v>90.923063999999997</v>
      </c>
      <c r="I9" s="108">
        <f t="shared" si="0"/>
        <v>8.1347559999999994</v>
      </c>
    </row>
    <row r="10" spans="1:9" ht="14.25" customHeight="1">
      <c r="A10" s="109" t="s">
        <v>189</v>
      </c>
      <c r="B10" s="109"/>
      <c r="C10" s="110" t="s">
        <v>190</v>
      </c>
      <c r="D10" s="109" t="s">
        <v>191</v>
      </c>
      <c r="E10" s="109"/>
      <c r="F10" s="110" t="s">
        <v>192</v>
      </c>
      <c r="G10" s="110"/>
      <c r="H10" s="111"/>
      <c r="I10" s="102"/>
    </row>
    <row r="11" spans="1:9">
      <c r="A11" s="190"/>
      <c r="B11" s="190" t="s">
        <v>193</v>
      </c>
      <c r="C11" s="190" t="s">
        <v>194</v>
      </c>
      <c r="D11" s="190"/>
      <c r="E11" s="112" t="s">
        <v>154</v>
      </c>
      <c r="F11" s="112" t="s">
        <v>155</v>
      </c>
      <c r="G11" s="108"/>
      <c r="H11" s="108"/>
      <c r="I11" s="108"/>
    </row>
    <row r="12" spans="1:9">
      <c r="A12" s="190"/>
      <c r="B12" s="190"/>
      <c r="C12" s="190"/>
      <c r="D12" s="190"/>
      <c r="E12" s="112" t="s">
        <v>195</v>
      </c>
      <c r="F12" s="112" t="s">
        <v>196</v>
      </c>
      <c r="G12" s="108"/>
      <c r="H12" s="108"/>
      <c r="I12" s="108"/>
    </row>
    <row r="13" spans="1:9">
      <c r="A13" s="190"/>
      <c r="B13" s="112" t="s">
        <v>197</v>
      </c>
      <c r="C13" s="112" t="s">
        <v>198</v>
      </c>
      <c r="D13" s="112"/>
      <c r="E13" s="112" t="s">
        <v>160</v>
      </c>
      <c r="F13" s="112" t="s">
        <v>161</v>
      </c>
      <c r="G13" s="108"/>
      <c r="H13" s="108"/>
      <c r="I13" s="108"/>
    </row>
    <row r="14" spans="1:9">
      <c r="A14" s="190"/>
      <c r="B14" s="112" t="s">
        <v>199</v>
      </c>
      <c r="C14" s="112" t="s">
        <v>200</v>
      </c>
      <c r="D14" s="112"/>
      <c r="E14" s="112" t="s">
        <v>146</v>
      </c>
      <c r="F14" s="112" t="s">
        <v>147</v>
      </c>
      <c r="G14" s="108"/>
      <c r="H14" s="108"/>
      <c r="I14" s="108"/>
    </row>
    <row r="15" spans="1:9">
      <c r="A15" s="113" t="s">
        <v>201</v>
      </c>
      <c r="B15" s="113"/>
      <c r="C15" s="113" t="s">
        <v>202</v>
      </c>
      <c r="D15" s="113" t="s">
        <v>203</v>
      </c>
      <c r="E15" s="113"/>
      <c r="F15" s="113" t="s">
        <v>204</v>
      </c>
      <c r="G15" s="108"/>
      <c r="H15" s="114"/>
      <c r="I15" s="114"/>
    </row>
    <row r="16" spans="1:9">
      <c r="A16" s="190"/>
      <c r="B16" s="190" t="s">
        <v>205</v>
      </c>
      <c r="C16" s="190" t="s">
        <v>206</v>
      </c>
      <c r="D16" s="190"/>
      <c r="E16" s="112" t="s">
        <v>140</v>
      </c>
      <c r="F16" s="112" t="s">
        <v>141</v>
      </c>
      <c r="G16" s="108"/>
      <c r="H16" s="108"/>
      <c r="I16" s="108"/>
    </row>
    <row r="17" spans="1:9">
      <c r="A17" s="190"/>
      <c r="B17" s="190"/>
      <c r="C17" s="190"/>
      <c r="D17" s="190"/>
      <c r="E17" s="112" t="s">
        <v>134</v>
      </c>
      <c r="F17" s="112" t="s">
        <v>135</v>
      </c>
      <c r="G17" s="108"/>
      <c r="H17" s="108"/>
      <c r="I17" s="108"/>
    </row>
    <row r="18" spans="1:9">
      <c r="A18" s="190"/>
      <c r="B18" s="190"/>
      <c r="C18" s="190"/>
      <c r="D18" s="190"/>
      <c r="E18" s="112" t="s">
        <v>148</v>
      </c>
      <c r="F18" s="112" t="s">
        <v>149</v>
      </c>
      <c r="G18" s="108"/>
      <c r="H18" s="108"/>
      <c r="I18" s="108"/>
    </row>
    <row r="19" spans="1:9">
      <c r="A19" s="190"/>
      <c r="B19" s="190"/>
      <c r="C19" s="190"/>
      <c r="D19" s="190"/>
      <c r="E19" s="112" t="s">
        <v>136</v>
      </c>
      <c r="F19" s="112" t="s">
        <v>137</v>
      </c>
      <c r="G19" s="108"/>
      <c r="H19" s="108"/>
      <c r="I19" s="108"/>
    </row>
    <row r="20" spans="1:9">
      <c r="A20" s="113" t="s">
        <v>207</v>
      </c>
      <c r="B20" s="113"/>
      <c r="C20" s="113" t="s">
        <v>208</v>
      </c>
      <c r="D20" s="189"/>
      <c r="E20" s="189"/>
      <c r="F20" s="189"/>
      <c r="G20" s="108">
        <f t="shared" ref="G20:I20" si="1">SUM(G21,G32)</f>
        <v>99.057820000000007</v>
      </c>
      <c r="H20" s="108">
        <f t="shared" si="1"/>
        <v>90.923063999999997</v>
      </c>
      <c r="I20" s="108">
        <f t="shared" si="1"/>
        <v>8.1347559999999994</v>
      </c>
    </row>
    <row r="21" spans="1:9">
      <c r="A21" s="190"/>
      <c r="B21" s="113" t="s">
        <v>209</v>
      </c>
      <c r="C21" s="113" t="s">
        <v>192</v>
      </c>
      <c r="D21" s="113" t="s">
        <v>191</v>
      </c>
      <c r="E21" s="113"/>
      <c r="F21" s="113" t="s">
        <v>192</v>
      </c>
      <c r="G21" s="108">
        <f t="shared" ref="G21:I21" si="2">SUM(G22:G30)</f>
        <v>95.151064000000005</v>
      </c>
      <c r="H21" s="114">
        <f t="shared" si="2"/>
        <v>90.923063999999997</v>
      </c>
      <c r="I21" s="114">
        <f t="shared" si="2"/>
        <v>4.2279999999999998</v>
      </c>
    </row>
    <row r="22" spans="1:9">
      <c r="A22" s="190"/>
      <c r="B22" s="193"/>
      <c r="C22" s="193"/>
      <c r="D22" s="190"/>
      <c r="E22" s="112" t="s">
        <v>152</v>
      </c>
      <c r="F22" s="112" t="s">
        <v>153</v>
      </c>
      <c r="G22" s="108">
        <v>23.043600000000001</v>
      </c>
      <c r="H22" s="108">
        <v>23.043600000000001</v>
      </c>
      <c r="I22" s="108">
        <v>0</v>
      </c>
    </row>
    <row r="23" spans="1:9">
      <c r="A23" s="190"/>
      <c r="B23" s="193"/>
      <c r="C23" s="193"/>
      <c r="D23" s="190"/>
      <c r="E23" s="112" t="s">
        <v>154</v>
      </c>
      <c r="F23" s="112" t="s">
        <v>155</v>
      </c>
      <c r="G23" s="108">
        <v>10.212</v>
      </c>
      <c r="H23" s="108">
        <v>10.212</v>
      </c>
      <c r="I23" s="108">
        <v>0</v>
      </c>
    </row>
    <row r="24" spans="1:9">
      <c r="A24" s="190"/>
      <c r="B24" s="193"/>
      <c r="C24" s="193"/>
      <c r="D24" s="190"/>
      <c r="E24" s="112" t="s">
        <v>146</v>
      </c>
      <c r="F24" s="112" t="s">
        <v>147</v>
      </c>
      <c r="G24" s="108">
        <v>3.528</v>
      </c>
      <c r="H24" s="108">
        <v>0</v>
      </c>
      <c r="I24" s="108">
        <v>3.528</v>
      </c>
    </row>
    <row r="25" spans="1:9">
      <c r="A25" s="190"/>
      <c r="B25" s="193"/>
      <c r="C25" s="193"/>
      <c r="D25" s="190"/>
      <c r="E25" s="112" t="s">
        <v>156</v>
      </c>
      <c r="F25" s="112" t="s">
        <v>157</v>
      </c>
      <c r="G25" s="108">
        <v>35.084268000000002</v>
      </c>
      <c r="H25" s="108">
        <v>35.084268000000002</v>
      </c>
      <c r="I25" s="108">
        <v>0</v>
      </c>
    </row>
    <row r="26" spans="1:9">
      <c r="A26" s="190"/>
      <c r="B26" s="193"/>
      <c r="C26" s="193"/>
      <c r="D26" s="190"/>
      <c r="E26" s="112" t="s">
        <v>158</v>
      </c>
      <c r="F26" s="112" t="s">
        <v>159</v>
      </c>
      <c r="G26" s="108">
        <v>9.3004440000000006</v>
      </c>
      <c r="H26" s="108">
        <v>9.3004440000000006</v>
      </c>
      <c r="I26" s="108">
        <v>0</v>
      </c>
    </row>
    <row r="27" spans="1:9">
      <c r="A27" s="190"/>
      <c r="B27" s="193"/>
      <c r="C27" s="193"/>
      <c r="D27" s="190"/>
      <c r="E27" s="112" t="s">
        <v>160</v>
      </c>
      <c r="F27" s="112" t="s">
        <v>161</v>
      </c>
      <c r="G27" s="108">
        <v>2.5950600000000001</v>
      </c>
      <c r="H27" s="108">
        <v>2.5950600000000001</v>
      </c>
      <c r="I27" s="108">
        <v>0</v>
      </c>
    </row>
    <row r="28" spans="1:9">
      <c r="A28" s="190"/>
      <c r="B28" s="193"/>
      <c r="C28" s="193"/>
      <c r="D28" s="190"/>
      <c r="E28" s="112" t="s">
        <v>162</v>
      </c>
      <c r="F28" s="112" t="s">
        <v>163</v>
      </c>
      <c r="G28" s="108">
        <v>0.67200000000000004</v>
      </c>
      <c r="H28" s="108">
        <v>0.67200000000000004</v>
      </c>
      <c r="I28" s="108">
        <v>0</v>
      </c>
    </row>
    <row r="29" spans="1:9">
      <c r="A29" s="190"/>
      <c r="B29" s="193"/>
      <c r="C29" s="193"/>
      <c r="D29" s="190"/>
      <c r="E29" s="112" t="s">
        <v>144</v>
      </c>
      <c r="F29" s="112" t="s">
        <v>145</v>
      </c>
      <c r="G29" s="108">
        <v>1.3394079999999999</v>
      </c>
      <c r="H29" s="108">
        <v>0.63940799999999998</v>
      </c>
      <c r="I29" s="108">
        <v>0.7</v>
      </c>
    </row>
    <row r="30" spans="1:9">
      <c r="A30" s="190"/>
      <c r="B30" s="193"/>
      <c r="C30" s="193"/>
      <c r="D30" s="190"/>
      <c r="E30" s="112" t="s">
        <v>151</v>
      </c>
      <c r="F30" s="112" t="s">
        <v>123</v>
      </c>
      <c r="G30" s="108">
        <v>9.3762840000000001</v>
      </c>
      <c r="H30" s="108">
        <v>9.3762840000000001</v>
      </c>
      <c r="I30" s="108">
        <v>0</v>
      </c>
    </row>
    <row r="31" spans="1:9">
      <c r="A31" s="190"/>
      <c r="B31" s="193"/>
      <c r="C31" s="193"/>
      <c r="D31" s="190"/>
      <c r="E31" s="112">
        <v>30199</v>
      </c>
      <c r="F31" s="112" t="s">
        <v>200</v>
      </c>
      <c r="G31" s="108"/>
      <c r="H31" s="108"/>
      <c r="I31" s="108"/>
    </row>
    <row r="32" spans="1:9">
      <c r="A32" s="190"/>
      <c r="B32" s="113" t="s">
        <v>210</v>
      </c>
      <c r="C32" s="113" t="s">
        <v>204</v>
      </c>
      <c r="D32" s="113" t="s">
        <v>203</v>
      </c>
      <c r="E32" s="113"/>
      <c r="F32" s="113" t="s">
        <v>204</v>
      </c>
      <c r="G32" s="108">
        <v>3.9067560000000001</v>
      </c>
      <c r="H32" s="114">
        <v>0</v>
      </c>
      <c r="I32" s="114">
        <f>SUM(I33:I38)</f>
        <v>3.9067560000000001</v>
      </c>
    </row>
    <row r="33" spans="1:9">
      <c r="A33" s="190"/>
      <c r="B33" s="193"/>
      <c r="C33" s="193"/>
      <c r="D33" s="190"/>
      <c r="E33" s="112" t="s">
        <v>140</v>
      </c>
      <c r="F33" s="112" t="s">
        <v>141</v>
      </c>
      <c r="G33" s="108">
        <v>0.81200000000000006</v>
      </c>
      <c r="H33" s="108">
        <v>0</v>
      </c>
      <c r="I33" s="108">
        <v>0.81200000000000006</v>
      </c>
    </row>
    <row r="34" spans="1:9">
      <c r="A34" s="190"/>
      <c r="B34" s="193"/>
      <c r="C34" s="193"/>
      <c r="D34" s="190"/>
      <c r="E34" s="112" t="s">
        <v>142</v>
      </c>
      <c r="F34" s="112" t="s">
        <v>143</v>
      </c>
      <c r="G34" s="108">
        <v>0.72</v>
      </c>
      <c r="H34" s="108">
        <v>0</v>
      </c>
      <c r="I34" s="108">
        <v>0.72</v>
      </c>
    </row>
    <row r="35" spans="1:9">
      <c r="A35" s="190"/>
      <c r="B35" s="193"/>
      <c r="C35" s="193"/>
      <c r="D35" s="190"/>
      <c r="E35" s="112" t="s">
        <v>134</v>
      </c>
      <c r="F35" s="112" t="s">
        <v>135</v>
      </c>
      <c r="G35" s="108">
        <v>0.4</v>
      </c>
      <c r="H35" s="108">
        <v>0</v>
      </c>
      <c r="I35" s="108">
        <v>0.4</v>
      </c>
    </row>
    <row r="36" spans="1:9">
      <c r="A36" s="190"/>
      <c r="B36" s="193"/>
      <c r="C36" s="193"/>
      <c r="D36" s="190"/>
      <c r="E36" s="112" t="s">
        <v>138</v>
      </c>
      <c r="F36" s="112" t="s">
        <v>139</v>
      </c>
      <c r="G36" s="108">
        <v>0.42</v>
      </c>
      <c r="H36" s="108">
        <v>0</v>
      </c>
      <c r="I36" s="108">
        <v>0.42</v>
      </c>
    </row>
    <row r="37" spans="1:9">
      <c r="A37" s="190"/>
      <c r="B37" s="193"/>
      <c r="C37" s="193"/>
      <c r="D37" s="190"/>
      <c r="E37" s="112" t="s">
        <v>148</v>
      </c>
      <c r="F37" s="112" t="s">
        <v>149</v>
      </c>
      <c r="G37" s="108">
        <v>1.0938840000000001</v>
      </c>
      <c r="H37" s="108">
        <v>0</v>
      </c>
      <c r="I37" s="108">
        <v>1.0938840000000001</v>
      </c>
    </row>
    <row r="38" spans="1:9">
      <c r="A38" s="190"/>
      <c r="B38" s="193"/>
      <c r="C38" s="193"/>
      <c r="D38" s="190"/>
      <c r="E38" s="112" t="s">
        <v>136</v>
      </c>
      <c r="F38" s="112" t="s">
        <v>137</v>
      </c>
      <c r="G38" s="108">
        <v>0.460872</v>
      </c>
      <c r="H38" s="108">
        <v>0</v>
      </c>
      <c r="I38" s="108">
        <v>0.460872</v>
      </c>
    </row>
    <row r="39" spans="1:9">
      <c r="A39" s="190"/>
      <c r="B39" s="193"/>
      <c r="C39" s="193"/>
      <c r="D39" s="190"/>
      <c r="E39" s="112" t="s">
        <v>211</v>
      </c>
      <c r="F39" s="112" t="s">
        <v>212</v>
      </c>
      <c r="G39" s="108">
        <v>0</v>
      </c>
      <c r="H39" s="108">
        <v>0</v>
      </c>
      <c r="I39" s="108">
        <v>0</v>
      </c>
    </row>
    <row r="40" spans="1:9">
      <c r="A40" s="190"/>
      <c r="B40" s="193"/>
      <c r="C40" s="193"/>
      <c r="D40" s="190"/>
      <c r="E40" s="112" t="s">
        <v>213</v>
      </c>
      <c r="F40" s="112" t="s">
        <v>214</v>
      </c>
      <c r="G40" s="108">
        <v>0</v>
      </c>
      <c r="H40" s="108">
        <v>0</v>
      </c>
      <c r="I40" s="108">
        <v>0</v>
      </c>
    </row>
    <row r="41" spans="1:9">
      <c r="A41" s="190"/>
      <c r="B41" s="193"/>
      <c r="C41" s="193"/>
      <c r="D41" s="190"/>
      <c r="E41" s="112" t="s">
        <v>215</v>
      </c>
      <c r="F41" s="112" t="s">
        <v>216</v>
      </c>
      <c r="G41" s="108">
        <v>0</v>
      </c>
      <c r="H41" s="108">
        <v>0</v>
      </c>
      <c r="I41" s="108">
        <v>0</v>
      </c>
    </row>
    <row r="42" spans="1:9">
      <c r="A42" s="190"/>
      <c r="B42" s="193"/>
      <c r="C42" s="193"/>
      <c r="D42" s="190"/>
      <c r="E42" s="112" t="s">
        <v>217</v>
      </c>
      <c r="F42" s="112" t="s">
        <v>218</v>
      </c>
      <c r="G42" s="108">
        <v>0</v>
      </c>
      <c r="H42" s="108">
        <v>0</v>
      </c>
      <c r="I42" s="108">
        <v>0</v>
      </c>
    </row>
    <row r="43" spans="1:9">
      <c r="A43" s="113" t="s">
        <v>219</v>
      </c>
      <c r="B43" s="113"/>
      <c r="C43" s="113" t="s">
        <v>220</v>
      </c>
      <c r="D43" s="189"/>
      <c r="E43" s="189"/>
      <c r="F43" s="189"/>
      <c r="G43" s="108">
        <v>0</v>
      </c>
      <c r="H43" s="114">
        <v>0</v>
      </c>
      <c r="I43" s="114">
        <v>0</v>
      </c>
    </row>
    <row r="44" spans="1:9">
      <c r="A44" s="190"/>
      <c r="B44" s="113" t="s">
        <v>221</v>
      </c>
      <c r="C44" s="113" t="s">
        <v>222</v>
      </c>
      <c r="D44" s="113" t="s">
        <v>223</v>
      </c>
      <c r="E44" s="113"/>
      <c r="F44" s="113" t="s">
        <v>222</v>
      </c>
      <c r="G44" s="108">
        <v>0</v>
      </c>
      <c r="H44" s="114">
        <v>0</v>
      </c>
      <c r="I44" s="114">
        <v>0</v>
      </c>
    </row>
    <row r="45" spans="1:9">
      <c r="A45" s="190"/>
      <c r="B45" s="193"/>
      <c r="C45" s="193"/>
      <c r="D45" s="190"/>
      <c r="E45" s="112" t="s">
        <v>224</v>
      </c>
      <c r="F45" s="112" t="s">
        <v>225</v>
      </c>
      <c r="G45" s="108">
        <v>0</v>
      </c>
      <c r="H45" s="108">
        <v>0</v>
      </c>
      <c r="I45" s="108">
        <v>0</v>
      </c>
    </row>
    <row r="46" spans="1:9">
      <c r="A46" s="190"/>
      <c r="B46" s="193"/>
      <c r="C46" s="193"/>
      <c r="D46" s="190"/>
      <c r="E46" s="112" t="s">
        <v>226</v>
      </c>
      <c r="F46" s="112" t="s">
        <v>227</v>
      </c>
      <c r="G46" s="108">
        <v>0</v>
      </c>
      <c r="H46" s="108">
        <v>0</v>
      </c>
      <c r="I46" s="108">
        <v>0</v>
      </c>
    </row>
    <row r="47" spans="1:9">
      <c r="A47" s="190"/>
      <c r="B47" s="193"/>
      <c r="C47" s="193"/>
      <c r="D47" s="190"/>
      <c r="E47" s="112" t="s">
        <v>228</v>
      </c>
      <c r="F47" s="112" t="s">
        <v>229</v>
      </c>
      <c r="G47" s="108">
        <v>0</v>
      </c>
      <c r="H47" s="108">
        <v>0</v>
      </c>
      <c r="I47" s="108">
        <v>0</v>
      </c>
    </row>
    <row r="48" spans="1:9">
      <c r="A48" s="113" t="s">
        <v>230</v>
      </c>
      <c r="B48" s="113"/>
      <c r="C48" s="113" t="s">
        <v>231</v>
      </c>
      <c r="D48" s="113" t="s">
        <v>232</v>
      </c>
      <c r="E48" s="113"/>
      <c r="F48" s="113" t="s">
        <v>231</v>
      </c>
      <c r="G48" s="108"/>
      <c r="H48" s="114"/>
      <c r="I48" s="114"/>
    </row>
    <row r="49" spans="1:9">
      <c r="A49" s="190"/>
      <c r="B49" s="112" t="s">
        <v>233</v>
      </c>
      <c r="C49" s="112" t="s">
        <v>234</v>
      </c>
      <c r="D49" s="112"/>
      <c r="E49" s="112" t="s">
        <v>235</v>
      </c>
      <c r="F49" s="112" t="s">
        <v>236</v>
      </c>
      <c r="G49" s="108"/>
      <c r="H49" s="108"/>
      <c r="I49" s="108"/>
    </row>
    <row r="50" spans="1:9">
      <c r="A50" s="190"/>
      <c r="B50" s="112" t="s">
        <v>237</v>
      </c>
      <c r="C50" s="112" t="s">
        <v>238</v>
      </c>
      <c r="D50" s="112"/>
      <c r="E50" s="112" t="s">
        <v>239</v>
      </c>
      <c r="F50" s="112" t="s">
        <v>238</v>
      </c>
      <c r="G50" s="108"/>
      <c r="H50" s="108"/>
      <c r="I50" s="108"/>
    </row>
    <row r="51" spans="1:9">
      <c r="A51" s="191" t="s">
        <v>207</v>
      </c>
      <c r="B51" s="191"/>
      <c r="C51" s="194" t="s">
        <v>208</v>
      </c>
      <c r="D51" s="116" t="s">
        <v>191</v>
      </c>
      <c r="E51" s="116"/>
      <c r="F51" s="117" t="s">
        <v>192</v>
      </c>
      <c r="G51" s="117"/>
      <c r="H51" s="118"/>
      <c r="I51" s="102"/>
    </row>
    <row r="52" spans="1:9">
      <c r="A52" s="192"/>
      <c r="B52" s="192"/>
      <c r="C52" s="192"/>
      <c r="D52" s="116" t="s">
        <v>203</v>
      </c>
      <c r="E52" s="116"/>
      <c r="F52" s="117" t="s">
        <v>204</v>
      </c>
      <c r="G52" s="117"/>
      <c r="H52" s="118"/>
      <c r="I52" s="102"/>
    </row>
    <row r="53" spans="1:9">
      <c r="A53" s="191"/>
      <c r="B53" s="191" t="s">
        <v>240</v>
      </c>
      <c r="C53" s="194" t="s">
        <v>192</v>
      </c>
      <c r="D53" s="116" t="s">
        <v>191</v>
      </c>
      <c r="E53" s="116"/>
      <c r="F53" s="117" t="s">
        <v>192</v>
      </c>
      <c r="G53" s="117"/>
      <c r="H53" s="118"/>
      <c r="I53" s="102"/>
    </row>
    <row r="54" spans="1:9">
      <c r="A54" s="192"/>
      <c r="B54" s="192"/>
      <c r="C54" s="192"/>
      <c r="D54" s="116"/>
      <c r="E54" s="116" t="s">
        <v>240</v>
      </c>
      <c r="F54" s="117" t="s">
        <v>153</v>
      </c>
      <c r="G54" s="117"/>
      <c r="H54" s="118"/>
      <c r="I54" s="102"/>
    </row>
    <row r="55" spans="1:9">
      <c r="A55" s="192"/>
      <c r="B55" s="192"/>
      <c r="C55" s="192"/>
      <c r="D55" s="116"/>
      <c r="E55" s="116" t="s">
        <v>241</v>
      </c>
      <c r="F55" s="117" t="s">
        <v>155</v>
      </c>
      <c r="G55" s="117"/>
      <c r="H55" s="118"/>
      <c r="I55" s="102"/>
    </row>
    <row r="56" spans="1:9">
      <c r="A56" s="192"/>
      <c r="B56" s="192"/>
      <c r="C56" s="192"/>
      <c r="D56" s="116"/>
      <c r="E56" s="116" t="s">
        <v>242</v>
      </c>
      <c r="F56" s="117" t="s">
        <v>196</v>
      </c>
      <c r="G56" s="117"/>
      <c r="H56" s="118"/>
      <c r="I56" s="102"/>
    </row>
    <row r="57" spans="1:9">
      <c r="A57" s="192"/>
      <c r="B57" s="192"/>
      <c r="C57" s="192"/>
      <c r="D57" s="116"/>
      <c r="E57" s="116" t="s">
        <v>243</v>
      </c>
      <c r="F57" s="117" t="s">
        <v>147</v>
      </c>
      <c r="G57" s="117"/>
      <c r="H57" s="118"/>
      <c r="I57" s="102"/>
    </row>
    <row r="58" spans="1:9">
      <c r="A58" s="192"/>
      <c r="B58" s="192"/>
      <c r="C58" s="192"/>
      <c r="D58" s="116"/>
      <c r="E58" s="116" t="s">
        <v>244</v>
      </c>
      <c r="F58" s="117" t="s">
        <v>157</v>
      </c>
      <c r="G58" s="117"/>
      <c r="H58" s="118"/>
      <c r="I58" s="102"/>
    </row>
    <row r="59" spans="1:9">
      <c r="A59" s="192"/>
      <c r="B59" s="192"/>
      <c r="C59" s="192"/>
      <c r="D59" s="116"/>
      <c r="E59" s="116" t="s">
        <v>245</v>
      </c>
      <c r="F59" s="117" t="s">
        <v>159</v>
      </c>
      <c r="G59" s="117"/>
      <c r="H59" s="118"/>
      <c r="I59" s="102"/>
    </row>
    <row r="60" spans="1:9">
      <c r="A60" s="192"/>
      <c r="B60" s="192"/>
      <c r="C60" s="192"/>
      <c r="D60" s="116"/>
      <c r="E60" s="116" t="s">
        <v>246</v>
      </c>
      <c r="F60" s="117" t="s">
        <v>247</v>
      </c>
      <c r="G60" s="117"/>
      <c r="H60" s="118"/>
      <c r="I60" s="102"/>
    </row>
    <row r="61" spans="1:9">
      <c r="A61" s="192"/>
      <c r="B61" s="192"/>
      <c r="C61" s="192"/>
      <c r="D61" s="116"/>
      <c r="E61" s="116" t="s">
        <v>248</v>
      </c>
      <c r="F61" s="117" t="s">
        <v>161</v>
      </c>
      <c r="G61" s="117"/>
      <c r="H61" s="118"/>
      <c r="I61" s="102"/>
    </row>
    <row r="62" spans="1:9">
      <c r="A62" s="192"/>
      <c r="B62" s="192"/>
      <c r="C62" s="192"/>
      <c r="D62" s="116"/>
      <c r="E62" s="116" t="s">
        <v>249</v>
      </c>
      <c r="F62" s="117" t="s">
        <v>145</v>
      </c>
      <c r="G62" s="117"/>
      <c r="H62" s="118"/>
      <c r="I62" s="102"/>
    </row>
    <row r="63" spans="1:9">
      <c r="A63" s="192"/>
      <c r="B63" s="192"/>
      <c r="C63" s="192"/>
      <c r="D63" s="116"/>
      <c r="E63" s="116" t="s">
        <v>250</v>
      </c>
      <c r="F63" s="117" t="s">
        <v>123</v>
      </c>
      <c r="G63" s="117"/>
      <c r="H63" s="118"/>
      <c r="I63" s="102"/>
    </row>
    <row r="64" spans="1:9">
      <c r="A64" s="192"/>
      <c r="B64" s="192"/>
      <c r="C64" s="192"/>
      <c r="D64" s="116"/>
      <c r="E64" s="157" t="s">
        <v>251</v>
      </c>
      <c r="F64" s="117" t="s">
        <v>252</v>
      </c>
      <c r="G64" s="117"/>
      <c r="H64" s="118"/>
      <c r="I64" s="102"/>
    </row>
    <row r="65" spans="1:9">
      <c r="A65" s="192"/>
      <c r="B65" s="192"/>
      <c r="C65" s="192"/>
      <c r="D65" s="116"/>
      <c r="E65" s="116" t="s">
        <v>253</v>
      </c>
      <c r="F65" s="117" t="s">
        <v>200</v>
      </c>
      <c r="G65" s="117"/>
      <c r="H65" s="118"/>
      <c r="I65" s="102"/>
    </row>
    <row r="66" spans="1:9">
      <c r="A66" s="191"/>
      <c r="B66" s="191" t="s">
        <v>241</v>
      </c>
      <c r="C66" s="194" t="s">
        <v>204</v>
      </c>
      <c r="D66" s="116" t="s">
        <v>203</v>
      </c>
      <c r="E66" s="116"/>
      <c r="F66" s="117" t="s">
        <v>204</v>
      </c>
      <c r="G66" s="117"/>
      <c r="H66" s="118"/>
      <c r="I66" s="102"/>
    </row>
    <row r="67" spans="1:9">
      <c r="A67" s="192"/>
      <c r="B67" s="192"/>
      <c r="C67" s="192"/>
      <c r="D67" s="116"/>
      <c r="E67" s="116" t="s">
        <v>240</v>
      </c>
      <c r="F67" s="117" t="s">
        <v>141</v>
      </c>
      <c r="G67" s="117"/>
      <c r="H67" s="118"/>
      <c r="I67" s="102"/>
    </row>
    <row r="68" spans="1:9">
      <c r="A68" s="192"/>
      <c r="B68" s="192"/>
      <c r="C68" s="192"/>
      <c r="D68" s="116"/>
      <c r="E68" s="116" t="s">
        <v>241</v>
      </c>
      <c r="F68" s="117" t="s">
        <v>254</v>
      </c>
      <c r="G68" s="117"/>
      <c r="H68" s="118"/>
      <c r="I68" s="102"/>
    </row>
    <row r="69" spans="1:9">
      <c r="A69" s="192"/>
      <c r="B69" s="192"/>
      <c r="C69" s="192"/>
      <c r="D69" s="116"/>
      <c r="E69" s="116" t="s">
        <v>242</v>
      </c>
      <c r="F69" s="117" t="s">
        <v>255</v>
      </c>
      <c r="G69" s="117"/>
      <c r="H69" s="118"/>
      <c r="I69" s="102"/>
    </row>
    <row r="70" spans="1:9">
      <c r="A70" s="192"/>
      <c r="B70" s="192"/>
      <c r="C70" s="192"/>
      <c r="D70" s="116"/>
      <c r="E70" s="116" t="s">
        <v>256</v>
      </c>
      <c r="F70" s="117" t="s">
        <v>257</v>
      </c>
      <c r="G70" s="117"/>
      <c r="H70" s="118"/>
      <c r="I70" s="102"/>
    </row>
    <row r="71" spans="1:9">
      <c r="A71" s="192"/>
      <c r="B71" s="192"/>
      <c r="C71" s="192"/>
      <c r="D71" s="116"/>
      <c r="E71" s="116" t="s">
        <v>258</v>
      </c>
      <c r="F71" s="117" t="s">
        <v>259</v>
      </c>
      <c r="G71" s="117"/>
      <c r="H71" s="118"/>
      <c r="I71" s="102"/>
    </row>
    <row r="72" spans="1:9">
      <c r="A72" s="192"/>
      <c r="B72" s="192"/>
      <c r="C72" s="192"/>
      <c r="D72" s="116"/>
      <c r="E72" s="116" t="s">
        <v>243</v>
      </c>
      <c r="F72" s="117" t="s">
        <v>260</v>
      </c>
      <c r="G72" s="117"/>
      <c r="H72" s="118"/>
      <c r="I72" s="102"/>
    </row>
    <row r="73" spans="1:9">
      <c r="A73" s="192"/>
      <c r="B73" s="192"/>
      <c r="C73" s="192"/>
      <c r="D73" s="116"/>
      <c r="E73" s="116" t="s">
        <v>244</v>
      </c>
      <c r="F73" s="117" t="s">
        <v>143</v>
      </c>
      <c r="G73" s="117"/>
      <c r="H73" s="118"/>
      <c r="I73" s="102"/>
    </row>
    <row r="74" spans="1:9">
      <c r="A74" s="192"/>
      <c r="B74" s="192"/>
      <c r="C74" s="192"/>
      <c r="D74" s="116"/>
      <c r="E74" s="116" t="s">
        <v>245</v>
      </c>
      <c r="F74" s="117" t="s">
        <v>261</v>
      </c>
      <c r="G74" s="117"/>
      <c r="H74" s="118"/>
      <c r="I74" s="102"/>
    </row>
    <row r="75" spans="1:9">
      <c r="A75" s="192"/>
      <c r="B75" s="192"/>
      <c r="C75" s="192"/>
      <c r="D75" s="116"/>
      <c r="E75" s="116" t="s">
        <v>246</v>
      </c>
      <c r="F75" s="117" t="s">
        <v>262</v>
      </c>
      <c r="G75" s="117"/>
      <c r="H75" s="118"/>
      <c r="I75" s="102"/>
    </row>
    <row r="76" spans="1:9">
      <c r="A76" s="192"/>
      <c r="B76" s="192"/>
      <c r="C76" s="192"/>
      <c r="D76" s="116"/>
      <c r="E76" s="116" t="s">
        <v>263</v>
      </c>
      <c r="F76" s="117" t="s">
        <v>135</v>
      </c>
      <c r="G76" s="117"/>
      <c r="H76" s="118"/>
      <c r="I76" s="102"/>
    </row>
    <row r="77" spans="1:9">
      <c r="A77" s="192"/>
      <c r="B77" s="192"/>
      <c r="C77" s="192"/>
      <c r="D77" s="116"/>
      <c r="E77" s="116" t="s">
        <v>249</v>
      </c>
      <c r="F77" s="117" t="s">
        <v>264</v>
      </c>
      <c r="G77" s="117"/>
      <c r="H77" s="118"/>
      <c r="I77" s="102"/>
    </row>
    <row r="78" spans="1:9">
      <c r="A78" s="192"/>
      <c r="B78" s="192"/>
      <c r="C78" s="192"/>
      <c r="D78" s="116"/>
      <c r="E78" s="116" t="s">
        <v>250</v>
      </c>
      <c r="F78" s="117" t="s">
        <v>212</v>
      </c>
      <c r="G78" s="117"/>
      <c r="H78" s="118"/>
      <c r="I78" s="102"/>
    </row>
    <row r="79" spans="1:9">
      <c r="A79" s="192"/>
      <c r="B79" s="192"/>
      <c r="C79" s="192"/>
      <c r="D79" s="116"/>
      <c r="E79" s="116" t="s">
        <v>251</v>
      </c>
      <c r="F79" s="117" t="s">
        <v>265</v>
      </c>
      <c r="G79" s="117"/>
      <c r="H79" s="118"/>
      <c r="I79" s="102"/>
    </row>
    <row r="80" spans="1:9">
      <c r="A80" s="192"/>
      <c r="B80" s="192"/>
      <c r="C80" s="192"/>
      <c r="D80" s="116"/>
      <c r="E80" s="116" t="s">
        <v>266</v>
      </c>
      <c r="F80" s="117" t="s">
        <v>267</v>
      </c>
      <c r="G80" s="117"/>
      <c r="H80" s="118"/>
      <c r="I80" s="102"/>
    </row>
    <row r="81" spans="1:9">
      <c r="A81" s="192"/>
      <c r="B81" s="192"/>
      <c r="C81" s="192"/>
      <c r="D81" s="116"/>
      <c r="E81" s="116" t="s">
        <v>268</v>
      </c>
      <c r="F81" s="117" t="s">
        <v>139</v>
      </c>
      <c r="G81" s="117"/>
      <c r="H81" s="118"/>
      <c r="I81" s="102"/>
    </row>
    <row r="82" spans="1:9">
      <c r="A82" s="192"/>
      <c r="B82" s="192"/>
      <c r="C82" s="192"/>
      <c r="D82" s="116"/>
      <c r="E82" s="116" t="s">
        <v>269</v>
      </c>
      <c r="F82" s="117" t="s">
        <v>270</v>
      </c>
      <c r="G82" s="117"/>
      <c r="H82" s="118"/>
      <c r="I82" s="102"/>
    </row>
    <row r="83" spans="1:9">
      <c r="A83" s="192"/>
      <c r="B83" s="192"/>
      <c r="C83" s="192"/>
      <c r="D83" s="116"/>
      <c r="E83" s="116" t="s">
        <v>271</v>
      </c>
      <c r="F83" s="117" t="s">
        <v>214</v>
      </c>
      <c r="G83" s="117"/>
      <c r="H83" s="118"/>
      <c r="I83" s="102"/>
    </row>
    <row r="84" spans="1:9">
      <c r="A84" s="192"/>
      <c r="B84" s="192"/>
      <c r="C84" s="192"/>
      <c r="D84" s="116"/>
      <c r="E84" s="157" t="s">
        <v>272</v>
      </c>
      <c r="F84" s="117" t="s">
        <v>273</v>
      </c>
      <c r="G84" s="117"/>
      <c r="H84" s="118"/>
      <c r="I84" s="102"/>
    </row>
    <row r="85" spans="1:9">
      <c r="A85" s="192"/>
      <c r="B85" s="192"/>
      <c r="C85" s="192"/>
      <c r="D85" s="116"/>
      <c r="E85" s="116" t="s">
        <v>274</v>
      </c>
      <c r="F85" s="117" t="s">
        <v>216</v>
      </c>
      <c r="G85" s="117"/>
      <c r="H85" s="118"/>
      <c r="I85" s="102"/>
    </row>
    <row r="86" spans="1:9">
      <c r="A86" s="192"/>
      <c r="B86" s="192"/>
      <c r="C86" s="192"/>
      <c r="D86" s="116"/>
      <c r="E86" s="116" t="s">
        <v>275</v>
      </c>
      <c r="F86" s="117" t="s">
        <v>218</v>
      </c>
      <c r="G86" s="117"/>
      <c r="H86" s="118"/>
      <c r="I86" s="102"/>
    </row>
    <row r="87" spans="1:9">
      <c r="A87" s="192"/>
      <c r="B87" s="192"/>
      <c r="C87" s="192"/>
      <c r="D87" s="116"/>
      <c r="E87" s="116" t="s">
        <v>276</v>
      </c>
      <c r="F87" s="117" t="s">
        <v>149</v>
      </c>
      <c r="G87" s="117"/>
      <c r="H87" s="118"/>
      <c r="I87" s="102"/>
    </row>
    <row r="88" spans="1:9">
      <c r="A88" s="192"/>
      <c r="B88" s="192"/>
      <c r="C88" s="192"/>
      <c r="D88" s="116"/>
      <c r="E88" s="116" t="s">
        <v>277</v>
      </c>
      <c r="F88" s="117" t="s">
        <v>137</v>
      </c>
      <c r="G88" s="117"/>
      <c r="H88" s="118"/>
      <c r="I88" s="102"/>
    </row>
    <row r="89" spans="1:9">
      <c r="A89" s="192"/>
      <c r="B89" s="192"/>
      <c r="C89" s="192"/>
      <c r="D89" s="116"/>
      <c r="E89" s="116" t="s">
        <v>278</v>
      </c>
      <c r="F89" s="117" t="s">
        <v>279</v>
      </c>
      <c r="G89" s="117"/>
      <c r="H89" s="118"/>
      <c r="I89" s="102"/>
    </row>
    <row r="90" spans="1:9">
      <c r="A90" s="192"/>
      <c r="B90" s="192"/>
      <c r="C90" s="192"/>
      <c r="D90" s="116"/>
      <c r="E90" s="116" t="s">
        <v>280</v>
      </c>
      <c r="F90" s="117" t="s">
        <v>281</v>
      </c>
      <c r="G90" s="117"/>
      <c r="H90" s="118"/>
      <c r="I90" s="102"/>
    </row>
    <row r="91" spans="1:9">
      <c r="A91" s="192"/>
      <c r="B91" s="192"/>
      <c r="C91" s="192"/>
      <c r="D91" s="116"/>
      <c r="E91" s="157" t="s">
        <v>282</v>
      </c>
      <c r="F91" s="117" t="s">
        <v>283</v>
      </c>
      <c r="G91" s="117"/>
      <c r="H91" s="118"/>
      <c r="I91" s="102"/>
    </row>
    <row r="92" spans="1:9">
      <c r="A92" s="192"/>
      <c r="B92" s="192"/>
      <c r="C92" s="192"/>
      <c r="D92" s="116"/>
      <c r="E92" s="116" t="s">
        <v>253</v>
      </c>
      <c r="F92" s="117" t="s">
        <v>284</v>
      </c>
      <c r="G92" s="117"/>
      <c r="H92" s="118"/>
      <c r="I92" s="102"/>
    </row>
  </sheetData>
  <mergeCells count="47">
    <mergeCell ref="F5:F7"/>
    <mergeCell ref="G4:G7"/>
    <mergeCell ref="H4:H7"/>
    <mergeCell ref="I4:I7"/>
    <mergeCell ref="A5:B6"/>
    <mergeCell ref="D5:E6"/>
    <mergeCell ref="C51:C52"/>
    <mergeCell ref="C53:C65"/>
    <mergeCell ref="C66:C92"/>
    <mergeCell ref="D11:D12"/>
    <mergeCell ref="D16:D19"/>
    <mergeCell ref="D22:D31"/>
    <mergeCell ref="D33:D42"/>
    <mergeCell ref="D45:D47"/>
    <mergeCell ref="C5:C7"/>
    <mergeCell ref="C11:C12"/>
    <mergeCell ref="C16:C19"/>
    <mergeCell ref="C22:C31"/>
    <mergeCell ref="C33:C42"/>
    <mergeCell ref="A49:A50"/>
    <mergeCell ref="A51:A52"/>
    <mergeCell ref="A53:A65"/>
    <mergeCell ref="A66:A92"/>
    <mergeCell ref="B11:B12"/>
    <mergeCell ref="B16:B19"/>
    <mergeCell ref="B22:B31"/>
    <mergeCell ref="B33:B42"/>
    <mergeCell ref="B45:B47"/>
    <mergeCell ref="B51:B52"/>
    <mergeCell ref="B53:B65"/>
    <mergeCell ref="B66:B92"/>
    <mergeCell ref="D43:F43"/>
    <mergeCell ref="A11:A14"/>
    <mergeCell ref="A16:A19"/>
    <mergeCell ref="A21:A42"/>
    <mergeCell ref="A44:A47"/>
    <mergeCell ref="C45:C47"/>
    <mergeCell ref="A8:C8"/>
    <mergeCell ref="D8:F8"/>
    <mergeCell ref="A9:C9"/>
    <mergeCell ref="D9:F9"/>
    <mergeCell ref="D20:F20"/>
    <mergeCell ref="A1:B1"/>
    <mergeCell ref="A2:I2"/>
    <mergeCell ref="A3:C3"/>
    <mergeCell ref="A4:C4"/>
    <mergeCell ref="D4:F4"/>
  </mergeCells>
  <phoneticPr fontId="4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7" fitToHeight="2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workbookViewId="0">
      <selection activeCell="G12" sqref="G12"/>
    </sheetView>
  </sheetViews>
  <sheetFormatPr defaultColWidth="10" defaultRowHeight="13.5"/>
  <cols>
    <col min="1" max="6" width="14.75" style="44" customWidth="1"/>
    <col min="7" max="7" width="27.125" style="44" customWidth="1"/>
    <col min="8" max="9" width="20.5" style="44" customWidth="1"/>
    <col min="10" max="14" width="15.375" style="44" customWidth="1"/>
    <col min="15" max="18" width="16" style="44" customWidth="1"/>
    <col min="19" max="16384" width="10" style="44"/>
  </cols>
  <sheetData>
    <row r="1" spans="1:19" ht="14.25" customHeight="1">
      <c r="A1" s="45" t="s">
        <v>285</v>
      </c>
      <c r="B1" s="45"/>
      <c r="C1" s="45"/>
      <c r="D1" s="45"/>
      <c r="G1" s="45"/>
    </row>
    <row r="2" spans="1:19" ht="31.35" customHeight="1">
      <c r="A2" s="158" t="s">
        <v>286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ht="14.2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45"/>
      <c r="L3" s="45"/>
      <c r="M3" s="106"/>
      <c r="R3" s="100" t="s">
        <v>3</v>
      </c>
    </row>
    <row r="4" spans="1:19" ht="14.25" customHeight="1">
      <c r="A4" s="168" t="s">
        <v>127</v>
      </c>
      <c r="B4" s="168"/>
      <c r="C4" s="188" t="s">
        <v>186</v>
      </c>
      <c r="D4" s="173"/>
      <c r="E4" s="174" t="s">
        <v>128</v>
      </c>
      <c r="F4" s="173"/>
      <c r="G4" s="170" t="s">
        <v>58</v>
      </c>
      <c r="H4" s="174" t="s">
        <v>126</v>
      </c>
      <c r="I4" s="173"/>
      <c r="J4" s="174" t="s">
        <v>89</v>
      </c>
      <c r="K4" s="186"/>
      <c r="L4" s="173"/>
      <c r="M4" s="197" t="s">
        <v>287</v>
      </c>
      <c r="N4" s="197"/>
      <c r="O4" s="197"/>
      <c r="P4" s="198" t="s">
        <v>288</v>
      </c>
      <c r="Q4" s="198"/>
      <c r="R4" s="198"/>
      <c r="S4" s="202" t="s">
        <v>289</v>
      </c>
    </row>
    <row r="5" spans="1:19" ht="14.25" customHeight="1">
      <c r="A5" s="168"/>
      <c r="B5" s="168"/>
      <c r="C5" s="203"/>
      <c r="D5" s="176"/>
      <c r="E5" s="177"/>
      <c r="F5" s="178"/>
      <c r="G5" s="199"/>
      <c r="H5" s="177"/>
      <c r="I5" s="178"/>
      <c r="J5" s="160" t="s">
        <v>290</v>
      </c>
      <c r="K5" s="174" t="s">
        <v>291</v>
      </c>
      <c r="L5" s="170" t="s">
        <v>292</v>
      </c>
      <c r="M5" s="160" t="s">
        <v>61</v>
      </c>
      <c r="N5" s="170" t="s">
        <v>293</v>
      </c>
      <c r="O5" s="170" t="s">
        <v>294</v>
      </c>
      <c r="P5" s="172" t="s">
        <v>61</v>
      </c>
      <c r="Q5" s="170" t="s">
        <v>293</v>
      </c>
      <c r="R5" s="169" t="s">
        <v>294</v>
      </c>
      <c r="S5" s="202"/>
    </row>
    <row r="6" spans="1:19" ht="27.2" customHeight="1">
      <c r="A6" s="53" t="s">
        <v>95</v>
      </c>
      <c r="B6" s="53" t="s">
        <v>96</v>
      </c>
      <c r="C6" s="53" t="s">
        <v>95</v>
      </c>
      <c r="D6" s="53" t="s">
        <v>96</v>
      </c>
      <c r="E6" s="53" t="s">
        <v>95</v>
      </c>
      <c r="F6" s="53" t="s">
        <v>96</v>
      </c>
      <c r="G6" s="199"/>
      <c r="H6" s="54" t="s">
        <v>295</v>
      </c>
      <c r="I6" s="54" t="s">
        <v>296</v>
      </c>
      <c r="J6" s="170"/>
      <c r="K6" s="200"/>
      <c r="L6" s="199"/>
      <c r="M6" s="170"/>
      <c r="N6" s="199"/>
      <c r="O6" s="199"/>
      <c r="P6" s="173"/>
      <c r="Q6" s="201"/>
      <c r="R6" s="174"/>
      <c r="S6" s="202"/>
    </row>
    <row r="7" spans="1:19" ht="14.25" customHeight="1">
      <c r="A7" s="168" t="s">
        <v>77</v>
      </c>
      <c r="B7" s="168"/>
      <c r="C7" s="168"/>
      <c r="D7" s="168"/>
      <c r="E7" s="168"/>
      <c r="F7" s="168"/>
      <c r="G7" s="168"/>
      <c r="H7" s="168"/>
      <c r="I7" s="168"/>
      <c r="J7" s="53" t="s">
        <v>182</v>
      </c>
      <c r="K7" s="53" t="s">
        <v>297</v>
      </c>
      <c r="L7" s="53" t="s">
        <v>298</v>
      </c>
      <c r="M7" s="53" t="s">
        <v>299</v>
      </c>
      <c r="N7" s="53">
        <v>5</v>
      </c>
      <c r="O7" s="53">
        <v>6</v>
      </c>
      <c r="P7" s="53" t="s">
        <v>300</v>
      </c>
      <c r="Q7" s="53">
        <v>8</v>
      </c>
      <c r="R7" s="48">
        <v>9</v>
      </c>
      <c r="S7" s="58">
        <v>10</v>
      </c>
    </row>
    <row r="8" spans="1:19" ht="14.25" customHeight="1">
      <c r="A8" s="168" t="s">
        <v>61</v>
      </c>
      <c r="B8" s="168"/>
      <c r="C8" s="168"/>
      <c r="D8" s="168"/>
      <c r="E8" s="168"/>
      <c r="F8" s="168"/>
      <c r="G8" s="168"/>
      <c r="H8" s="168"/>
      <c r="I8" s="168"/>
      <c r="J8" s="57"/>
      <c r="K8" s="57"/>
      <c r="L8" s="57"/>
      <c r="M8" s="57"/>
      <c r="N8" s="57"/>
      <c r="O8" s="57"/>
      <c r="P8" s="57"/>
      <c r="Q8" s="57"/>
      <c r="R8" s="107"/>
      <c r="S8" s="58"/>
    </row>
    <row r="9" spans="1:19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9"/>
      <c r="S9" s="58"/>
    </row>
    <row r="10" spans="1:1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58"/>
    </row>
    <row r="11" spans="1:19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9"/>
      <c r="S11" s="58"/>
    </row>
    <row r="12" spans="1:19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/>
      <c r="S12" s="58"/>
    </row>
    <row r="13" spans="1:19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9"/>
      <c r="S13" s="58"/>
    </row>
    <row r="14" spans="1:19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9"/>
      <c r="S14" s="58"/>
    </row>
    <row r="15" spans="1:19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9"/>
      <c r="S15" s="58"/>
    </row>
    <row r="16" spans="1:19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9"/>
      <c r="S16" s="58"/>
    </row>
    <row r="17" spans="1:19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9"/>
      <c r="S17" s="58"/>
    </row>
    <row r="18" spans="1:19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9"/>
      <c r="S18" s="58"/>
    </row>
    <row r="19" spans="1:19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9"/>
      <c r="S19" s="58"/>
    </row>
    <row r="20" spans="1:19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9"/>
      <c r="S20" s="58"/>
    </row>
  </sheetData>
  <mergeCells count="22">
    <mergeCell ref="Q5:Q6"/>
    <mergeCell ref="R5:R6"/>
    <mergeCell ref="S4:S6"/>
    <mergeCell ref="A4:B5"/>
    <mergeCell ref="C4:D5"/>
    <mergeCell ref="E4:F5"/>
    <mergeCell ref="H4:I5"/>
    <mergeCell ref="L5:L6"/>
    <mergeCell ref="M5:M6"/>
    <mergeCell ref="N5:N6"/>
    <mergeCell ref="O5:O6"/>
    <mergeCell ref="P5:P6"/>
    <mergeCell ref="A7:I7"/>
    <mergeCell ref="A8:I8"/>
    <mergeCell ref="G4:G6"/>
    <mergeCell ref="J5:J6"/>
    <mergeCell ref="K5:K6"/>
    <mergeCell ref="A2:R2"/>
    <mergeCell ref="A3:J3"/>
    <mergeCell ref="J4:L4"/>
    <mergeCell ref="M4:O4"/>
    <mergeCell ref="P4:R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workbookViewId="0">
      <selection activeCell="B10" sqref="B10"/>
    </sheetView>
  </sheetViews>
  <sheetFormatPr defaultColWidth="10" defaultRowHeight="13.5"/>
  <cols>
    <col min="1" max="1" width="16" style="101" customWidth="1"/>
    <col min="2" max="2" width="19.625" style="101" customWidth="1"/>
    <col min="3" max="3" width="21" style="101" customWidth="1"/>
    <col min="4" max="4" width="25.125" style="101" customWidth="1"/>
    <col min="5" max="5" width="26" style="101" customWidth="1"/>
    <col min="6" max="6" width="25.125" style="101" customWidth="1"/>
    <col min="7" max="7" width="26.25" style="101" customWidth="1"/>
    <col min="8" max="9" width="20.5" style="101" customWidth="1"/>
    <col min="10" max="12" width="15.375" style="101" customWidth="1"/>
    <col min="13" max="15" width="9.75" style="101" customWidth="1"/>
    <col min="16" max="16384" width="10" style="101"/>
  </cols>
  <sheetData>
    <row r="1" spans="1:14" ht="14.25" customHeight="1">
      <c r="A1" s="45" t="s">
        <v>301</v>
      </c>
      <c r="B1" s="45"/>
      <c r="G1" s="45"/>
    </row>
    <row r="2" spans="1:14" ht="31.35" customHeight="1">
      <c r="A2" s="158" t="s">
        <v>302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4.2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N3" s="103" t="s">
        <v>3</v>
      </c>
    </row>
    <row r="4" spans="1:14" ht="14.25" customHeight="1">
      <c r="A4" s="168" t="s">
        <v>127</v>
      </c>
      <c r="B4" s="168"/>
      <c r="C4" s="168" t="s">
        <v>186</v>
      </c>
      <c r="D4" s="168"/>
      <c r="E4" s="168" t="s">
        <v>128</v>
      </c>
      <c r="F4" s="168"/>
      <c r="G4" s="168" t="s">
        <v>58</v>
      </c>
      <c r="H4" s="168" t="s">
        <v>126</v>
      </c>
      <c r="I4" s="168"/>
      <c r="J4" s="172" t="s">
        <v>129</v>
      </c>
      <c r="K4" s="160" t="s">
        <v>97</v>
      </c>
      <c r="L4" s="160" t="s">
        <v>98</v>
      </c>
      <c r="M4" s="160"/>
      <c r="N4" s="160"/>
    </row>
    <row r="5" spans="1:14" ht="27.2" customHeight="1">
      <c r="A5" s="53" t="s">
        <v>95</v>
      </c>
      <c r="B5" s="53" t="s">
        <v>96</v>
      </c>
      <c r="C5" s="53" t="s">
        <v>95</v>
      </c>
      <c r="D5" s="53" t="s">
        <v>96</v>
      </c>
      <c r="E5" s="53" t="s">
        <v>95</v>
      </c>
      <c r="F5" s="53" t="s">
        <v>96</v>
      </c>
      <c r="G5" s="168"/>
      <c r="H5" s="53" t="s">
        <v>295</v>
      </c>
      <c r="I5" s="53" t="s">
        <v>296</v>
      </c>
      <c r="J5" s="173"/>
      <c r="K5" s="170"/>
      <c r="L5" s="54" t="s">
        <v>68</v>
      </c>
      <c r="M5" s="54" t="s">
        <v>293</v>
      </c>
      <c r="N5" s="54" t="s">
        <v>294</v>
      </c>
    </row>
    <row r="6" spans="1:14" ht="14.25" customHeight="1">
      <c r="A6" s="168" t="s">
        <v>77</v>
      </c>
      <c r="B6" s="168"/>
      <c r="C6" s="168"/>
      <c r="D6" s="168"/>
      <c r="E6" s="168"/>
      <c r="F6" s="168"/>
      <c r="G6" s="168"/>
      <c r="H6" s="168"/>
      <c r="I6" s="168"/>
      <c r="J6" s="49" t="s">
        <v>182</v>
      </c>
      <c r="K6" s="53">
        <v>2</v>
      </c>
      <c r="L6" s="53" t="s">
        <v>303</v>
      </c>
      <c r="M6" s="53">
        <v>4</v>
      </c>
      <c r="N6" s="53">
        <v>5</v>
      </c>
    </row>
    <row r="7" spans="1:14" ht="14.25" customHeight="1">
      <c r="A7" s="168" t="s">
        <v>61</v>
      </c>
      <c r="B7" s="168"/>
      <c r="C7" s="168"/>
      <c r="D7" s="168"/>
      <c r="E7" s="168"/>
      <c r="F7" s="168"/>
      <c r="G7" s="168"/>
      <c r="H7" s="168"/>
      <c r="I7" s="168"/>
      <c r="J7" s="104"/>
      <c r="K7" s="57"/>
      <c r="L7" s="57"/>
      <c r="M7" s="57"/>
      <c r="N7" s="57"/>
    </row>
    <row r="8" spans="1:14">
      <c r="A8" s="102"/>
      <c r="B8" s="102"/>
      <c r="C8" s="102"/>
      <c r="D8" s="102"/>
      <c r="E8" s="102"/>
      <c r="F8" s="102"/>
      <c r="G8" s="102"/>
      <c r="H8" s="102"/>
      <c r="I8" s="102"/>
      <c r="J8" s="105"/>
      <c r="K8" s="102"/>
      <c r="L8" s="102"/>
      <c r="M8" s="102"/>
      <c r="N8" s="102"/>
    </row>
    <row r="9" spans="1:14">
      <c r="A9" s="102"/>
      <c r="B9" s="102"/>
      <c r="C9" s="102"/>
      <c r="D9" s="102"/>
      <c r="E9" s="102"/>
      <c r="F9" s="102"/>
      <c r="G9" s="102"/>
      <c r="H9" s="102"/>
      <c r="I9" s="102"/>
      <c r="J9" s="105"/>
      <c r="K9" s="102"/>
      <c r="L9" s="102"/>
      <c r="M9" s="102"/>
      <c r="N9" s="102"/>
    </row>
    <row r="10" spans="1:14">
      <c r="A10" s="102"/>
      <c r="B10" s="102"/>
      <c r="C10" s="102"/>
      <c r="D10" s="102"/>
      <c r="E10" s="102"/>
      <c r="F10" s="102"/>
      <c r="G10" s="102"/>
      <c r="H10" s="102"/>
      <c r="I10" s="102"/>
      <c r="J10" s="105"/>
      <c r="K10" s="102"/>
      <c r="L10" s="102"/>
      <c r="M10" s="102"/>
      <c r="N10" s="102"/>
    </row>
    <row r="11" spans="1:14">
      <c r="A11" s="102"/>
      <c r="B11" s="102"/>
      <c r="C11" s="102"/>
      <c r="D11" s="102"/>
      <c r="E11" s="102"/>
      <c r="F11" s="102"/>
      <c r="G11" s="102"/>
      <c r="H11" s="102"/>
      <c r="I11" s="102"/>
      <c r="J11" s="105"/>
      <c r="K11" s="102"/>
      <c r="L11" s="102"/>
      <c r="M11" s="102"/>
      <c r="N11" s="102"/>
    </row>
    <row r="12" spans="1:14">
      <c r="A12" s="102"/>
      <c r="B12" s="102"/>
      <c r="C12" s="102"/>
      <c r="D12" s="102"/>
      <c r="E12" s="102"/>
      <c r="F12" s="102"/>
      <c r="G12" s="102"/>
      <c r="H12" s="102"/>
      <c r="I12" s="102"/>
      <c r="J12" s="105"/>
      <c r="K12" s="102"/>
      <c r="L12" s="102"/>
      <c r="M12" s="102"/>
      <c r="N12" s="102"/>
    </row>
  </sheetData>
  <mergeCells count="12">
    <mergeCell ref="A6:I6"/>
    <mergeCell ref="A7:I7"/>
    <mergeCell ref="G4:G5"/>
    <mergeCell ref="J4:J5"/>
    <mergeCell ref="K4:K5"/>
    <mergeCell ref="A2:N2"/>
    <mergeCell ref="A3:J3"/>
    <mergeCell ref="A4:B4"/>
    <mergeCell ref="C4:D4"/>
    <mergeCell ref="E4:F4"/>
    <mergeCell ref="H4:I4"/>
    <mergeCell ref="L4:N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4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workbookViewId="0">
      <selection activeCell="A7" sqref="A7:I7"/>
    </sheetView>
  </sheetViews>
  <sheetFormatPr defaultColWidth="10" defaultRowHeight="13.5"/>
  <cols>
    <col min="1" max="14" width="10" style="101" customWidth="1"/>
    <col min="15" max="15" width="9.75" style="101" customWidth="1"/>
    <col min="16" max="16384" width="10" style="101"/>
  </cols>
  <sheetData>
    <row r="1" spans="1:14" ht="14.25" customHeight="1">
      <c r="A1" s="45" t="s">
        <v>304</v>
      </c>
      <c r="B1" s="45"/>
      <c r="G1" s="45"/>
    </row>
    <row r="2" spans="1:14" ht="31.35" customHeight="1">
      <c r="A2" s="158" t="s">
        <v>305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4.2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N3" s="103" t="s">
        <v>3</v>
      </c>
    </row>
    <row r="4" spans="1:14" ht="14.25" customHeight="1">
      <c r="A4" s="168" t="s">
        <v>127</v>
      </c>
      <c r="B4" s="168"/>
      <c r="C4" s="168" t="s">
        <v>186</v>
      </c>
      <c r="D4" s="168"/>
      <c r="E4" s="168" t="s">
        <v>128</v>
      </c>
      <c r="F4" s="168"/>
      <c r="G4" s="172" t="s">
        <v>58</v>
      </c>
      <c r="H4" s="160" t="s">
        <v>126</v>
      </c>
      <c r="I4" s="160"/>
      <c r="J4" s="160" t="s">
        <v>129</v>
      </c>
      <c r="K4" s="160" t="s">
        <v>97</v>
      </c>
      <c r="L4" s="160" t="s">
        <v>98</v>
      </c>
      <c r="M4" s="160"/>
      <c r="N4" s="160"/>
    </row>
    <row r="5" spans="1:14" ht="27.2" customHeight="1">
      <c r="A5" s="53" t="s">
        <v>95</v>
      </c>
      <c r="B5" s="53" t="s">
        <v>96</v>
      </c>
      <c r="C5" s="53" t="s">
        <v>95</v>
      </c>
      <c r="D5" s="53" t="s">
        <v>96</v>
      </c>
      <c r="E5" s="53" t="s">
        <v>95</v>
      </c>
      <c r="F5" s="53" t="s">
        <v>96</v>
      </c>
      <c r="G5" s="173"/>
      <c r="H5" s="54" t="s">
        <v>295</v>
      </c>
      <c r="I5" s="54" t="s">
        <v>296</v>
      </c>
      <c r="J5" s="170"/>
      <c r="K5" s="170"/>
      <c r="L5" s="54" t="s">
        <v>68</v>
      </c>
      <c r="M5" s="54" t="s">
        <v>293</v>
      </c>
      <c r="N5" s="54" t="s">
        <v>294</v>
      </c>
    </row>
    <row r="6" spans="1:14" ht="14.25" customHeight="1">
      <c r="A6" s="168" t="s">
        <v>77</v>
      </c>
      <c r="B6" s="168"/>
      <c r="C6" s="168"/>
      <c r="D6" s="168"/>
      <c r="E6" s="168"/>
      <c r="F6" s="168"/>
      <c r="G6" s="168"/>
      <c r="H6" s="168"/>
      <c r="I6" s="168"/>
      <c r="J6" s="53" t="s">
        <v>182</v>
      </c>
      <c r="K6" s="53">
        <v>2</v>
      </c>
      <c r="L6" s="53" t="s">
        <v>303</v>
      </c>
      <c r="M6" s="53">
        <v>4</v>
      </c>
      <c r="N6" s="53">
        <v>5</v>
      </c>
    </row>
    <row r="7" spans="1:14" ht="14.25" customHeight="1">
      <c r="A7" s="168" t="s">
        <v>61</v>
      </c>
      <c r="B7" s="168"/>
      <c r="C7" s="168"/>
      <c r="D7" s="168"/>
      <c r="E7" s="168"/>
      <c r="F7" s="168"/>
      <c r="G7" s="168"/>
      <c r="H7" s="168"/>
      <c r="I7" s="168"/>
      <c r="J7" s="57"/>
      <c r="K7" s="57"/>
      <c r="L7" s="57"/>
      <c r="M7" s="57"/>
      <c r="N7" s="57"/>
    </row>
    <row r="8" spans="1:14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4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4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</row>
    <row r="11" spans="1:14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14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  <row r="15" spans="1:14">
      <c r="N15" s="101" t="s">
        <v>306</v>
      </c>
    </row>
  </sheetData>
  <mergeCells count="12">
    <mergeCell ref="A6:I6"/>
    <mergeCell ref="A7:I7"/>
    <mergeCell ref="G4:G5"/>
    <mergeCell ref="J4:J5"/>
    <mergeCell ref="K4:K5"/>
    <mergeCell ref="A2:N2"/>
    <mergeCell ref="A3:J3"/>
    <mergeCell ref="A4:B4"/>
    <mergeCell ref="C4:D4"/>
    <mergeCell ref="E4:F4"/>
    <mergeCell ref="H4:I4"/>
    <mergeCell ref="L4:N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93" orientation="landscape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workbookViewId="0">
      <selection activeCell="F17" sqref="F17"/>
    </sheetView>
  </sheetViews>
  <sheetFormatPr defaultColWidth="10" defaultRowHeight="13.5"/>
  <cols>
    <col min="1" max="14" width="10" style="101" customWidth="1"/>
    <col min="15" max="15" width="9.75" style="101" customWidth="1"/>
    <col min="16" max="16384" width="10" style="101"/>
  </cols>
  <sheetData>
    <row r="1" spans="1:14" ht="14.25" customHeight="1">
      <c r="A1" s="45" t="s">
        <v>307</v>
      </c>
      <c r="B1" s="45"/>
      <c r="G1" s="45"/>
    </row>
    <row r="2" spans="1:14" ht="31.35" customHeight="1">
      <c r="A2" s="158" t="s">
        <v>308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4.2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N3" s="103" t="s">
        <v>3</v>
      </c>
    </row>
    <row r="4" spans="1:14" ht="14.25" customHeight="1">
      <c r="A4" s="168" t="s">
        <v>127</v>
      </c>
      <c r="B4" s="168"/>
      <c r="C4" s="168" t="s">
        <v>186</v>
      </c>
      <c r="D4" s="168"/>
      <c r="E4" s="168" t="s">
        <v>128</v>
      </c>
      <c r="F4" s="168"/>
      <c r="G4" s="172" t="s">
        <v>58</v>
      </c>
      <c r="H4" s="160" t="s">
        <v>126</v>
      </c>
      <c r="I4" s="160"/>
      <c r="J4" s="160" t="s">
        <v>129</v>
      </c>
      <c r="K4" s="160" t="s">
        <v>97</v>
      </c>
      <c r="L4" s="160" t="s">
        <v>98</v>
      </c>
      <c r="M4" s="160"/>
      <c r="N4" s="160"/>
    </row>
    <row r="5" spans="1:14" ht="27.2" customHeight="1">
      <c r="A5" s="53" t="s">
        <v>95</v>
      </c>
      <c r="B5" s="53" t="s">
        <v>96</v>
      </c>
      <c r="C5" s="53" t="s">
        <v>95</v>
      </c>
      <c r="D5" s="53" t="s">
        <v>96</v>
      </c>
      <c r="E5" s="53" t="s">
        <v>95</v>
      </c>
      <c r="F5" s="53" t="s">
        <v>96</v>
      </c>
      <c r="G5" s="173"/>
      <c r="H5" s="54" t="s">
        <v>295</v>
      </c>
      <c r="I5" s="54" t="s">
        <v>296</v>
      </c>
      <c r="J5" s="170"/>
      <c r="K5" s="170"/>
      <c r="L5" s="54" t="s">
        <v>68</v>
      </c>
      <c r="M5" s="54" t="s">
        <v>293</v>
      </c>
      <c r="N5" s="54" t="s">
        <v>294</v>
      </c>
    </row>
    <row r="6" spans="1:14" ht="14.25" customHeight="1">
      <c r="A6" s="168" t="s">
        <v>77</v>
      </c>
      <c r="B6" s="168"/>
      <c r="C6" s="168"/>
      <c r="D6" s="168"/>
      <c r="E6" s="168"/>
      <c r="F6" s="168"/>
      <c r="G6" s="168"/>
      <c r="H6" s="168"/>
      <c r="I6" s="168"/>
      <c r="J6" s="53" t="s">
        <v>182</v>
      </c>
      <c r="K6" s="53">
        <v>2</v>
      </c>
      <c r="L6" s="53" t="s">
        <v>303</v>
      </c>
      <c r="M6" s="53">
        <v>4</v>
      </c>
      <c r="N6" s="53">
        <v>5</v>
      </c>
    </row>
    <row r="7" spans="1:14" ht="14.25" customHeight="1">
      <c r="A7" s="168" t="s">
        <v>61</v>
      </c>
      <c r="B7" s="168"/>
      <c r="C7" s="168"/>
      <c r="D7" s="168"/>
      <c r="E7" s="168"/>
      <c r="F7" s="168"/>
      <c r="G7" s="168"/>
      <c r="H7" s="168"/>
      <c r="I7" s="168"/>
      <c r="J7" s="57"/>
      <c r="K7" s="57"/>
      <c r="L7" s="57"/>
      <c r="M7" s="57"/>
      <c r="N7" s="57"/>
    </row>
    <row r="8" spans="1:14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4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4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</row>
    <row r="11" spans="1:14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14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</sheetData>
  <mergeCells count="12">
    <mergeCell ref="A6:I6"/>
    <mergeCell ref="A7:I7"/>
    <mergeCell ref="G4:G5"/>
    <mergeCell ref="J4:J5"/>
    <mergeCell ref="K4:K5"/>
    <mergeCell ref="A2:N2"/>
    <mergeCell ref="A3:J3"/>
    <mergeCell ref="A4:B4"/>
    <mergeCell ref="C4:D4"/>
    <mergeCell ref="E4:F4"/>
    <mergeCell ref="H4:I4"/>
    <mergeCell ref="L4:N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93" orientation="landscape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"/>
  <sheetViews>
    <sheetView workbookViewId="0">
      <selection activeCell="D14" sqref="D14"/>
    </sheetView>
  </sheetViews>
  <sheetFormatPr defaultColWidth="10" defaultRowHeight="13.5"/>
  <cols>
    <col min="1" max="9" width="9.5" style="44" customWidth="1"/>
    <col min="10" max="10" width="9.5" style="96" customWidth="1"/>
    <col min="11" max="22" width="9.5" style="44" customWidth="1"/>
    <col min="23" max="16384" width="10" style="44"/>
  </cols>
  <sheetData>
    <row r="1" spans="1:22" ht="14.25" customHeight="1">
      <c r="A1" s="159" t="s">
        <v>309</v>
      </c>
      <c r="B1" s="159"/>
      <c r="C1" s="159"/>
      <c r="D1" s="159"/>
      <c r="E1" s="159"/>
      <c r="F1" s="159"/>
      <c r="G1" s="159"/>
    </row>
    <row r="2" spans="1:22" ht="29.45" customHeight="1">
      <c r="A2" s="158" t="s">
        <v>310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2" ht="13.9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204"/>
      <c r="K3" s="159"/>
      <c r="P3" s="97"/>
      <c r="V3" s="100" t="s">
        <v>3</v>
      </c>
    </row>
    <row r="4" spans="1:22" ht="14.25" customHeight="1">
      <c r="A4" s="168" t="s">
        <v>127</v>
      </c>
      <c r="B4" s="168"/>
      <c r="C4" s="172" t="s">
        <v>186</v>
      </c>
      <c r="D4" s="160"/>
      <c r="E4" s="160" t="s">
        <v>128</v>
      </c>
      <c r="F4" s="160"/>
      <c r="G4" s="160" t="s">
        <v>58</v>
      </c>
      <c r="H4" s="160" t="s">
        <v>126</v>
      </c>
      <c r="I4" s="160"/>
      <c r="J4" s="160" t="s">
        <v>129</v>
      </c>
      <c r="K4" s="160" t="s">
        <v>97</v>
      </c>
      <c r="L4" s="160"/>
      <c r="M4" s="160"/>
      <c r="N4" s="160"/>
      <c r="O4" s="160"/>
      <c r="P4" s="160"/>
      <c r="Q4" s="160" t="s">
        <v>98</v>
      </c>
      <c r="R4" s="160"/>
      <c r="S4" s="160"/>
      <c r="T4" s="160"/>
      <c r="U4" s="160"/>
      <c r="V4" s="160"/>
    </row>
    <row r="5" spans="1:22" ht="33.75">
      <c r="A5" s="53" t="s">
        <v>95</v>
      </c>
      <c r="B5" s="53" t="s">
        <v>96</v>
      </c>
      <c r="C5" s="53" t="s">
        <v>95</v>
      </c>
      <c r="D5" s="53" t="s">
        <v>96</v>
      </c>
      <c r="E5" s="53" t="s">
        <v>95</v>
      </c>
      <c r="F5" s="53" t="s">
        <v>96</v>
      </c>
      <c r="G5" s="170"/>
      <c r="H5" s="54" t="s">
        <v>295</v>
      </c>
      <c r="I5" s="54" t="s">
        <v>296</v>
      </c>
      <c r="J5" s="170"/>
      <c r="K5" s="54" t="s">
        <v>68</v>
      </c>
      <c r="L5" s="54" t="s">
        <v>311</v>
      </c>
      <c r="M5" s="54" t="s">
        <v>312</v>
      </c>
      <c r="N5" s="54" t="s">
        <v>313</v>
      </c>
      <c r="O5" s="54" t="s">
        <v>314</v>
      </c>
      <c r="P5" s="54" t="s">
        <v>315</v>
      </c>
      <c r="Q5" s="54" t="s">
        <v>68</v>
      </c>
      <c r="R5" s="54" t="s">
        <v>311</v>
      </c>
      <c r="S5" s="54" t="s">
        <v>312</v>
      </c>
      <c r="T5" s="54" t="s">
        <v>313</v>
      </c>
      <c r="U5" s="54" t="s">
        <v>314</v>
      </c>
      <c r="V5" s="54" t="s">
        <v>315</v>
      </c>
    </row>
    <row r="6" spans="1:22" ht="19.5" customHeight="1">
      <c r="A6" s="168" t="s">
        <v>77</v>
      </c>
      <c r="B6" s="168"/>
      <c r="C6" s="168"/>
      <c r="D6" s="168"/>
      <c r="E6" s="168"/>
      <c r="F6" s="168"/>
      <c r="G6" s="168"/>
      <c r="H6" s="168"/>
      <c r="I6" s="168"/>
      <c r="J6" s="53" t="s">
        <v>316</v>
      </c>
      <c r="K6" s="53" t="s">
        <v>317</v>
      </c>
      <c r="L6" s="53">
        <v>3</v>
      </c>
      <c r="M6" s="53">
        <v>4</v>
      </c>
      <c r="N6" s="53">
        <v>5</v>
      </c>
      <c r="O6" s="53">
        <v>6</v>
      </c>
      <c r="P6" s="53">
        <v>7</v>
      </c>
      <c r="Q6" s="53" t="s">
        <v>81</v>
      </c>
      <c r="R6" s="53">
        <v>9</v>
      </c>
      <c r="S6" s="53">
        <v>10</v>
      </c>
      <c r="T6" s="53">
        <v>11</v>
      </c>
      <c r="U6" s="53">
        <v>12</v>
      </c>
      <c r="V6" s="53">
        <v>13</v>
      </c>
    </row>
    <row r="7" spans="1:22" s="96" customFormat="1" ht="24.95" customHeight="1">
      <c r="A7" s="168" t="s">
        <v>61</v>
      </c>
      <c r="B7" s="168"/>
      <c r="C7" s="168"/>
      <c r="D7" s="168"/>
      <c r="E7" s="168"/>
      <c r="F7" s="168"/>
      <c r="G7" s="168"/>
      <c r="H7" s="168"/>
      <c r="I7" s="16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22">
      <c r="A8" s="58"/>
      <c r="B8" s="58"/>
      <c r="C8" s="58"/>
      <c r="D8" s="58"/>
      <c r="E8" s="58"/>
      <c r="F8" s="58"/>
      <c r="G8" s="58"/>
      <c r="H8" s="58"/>
      <c r="I8" s="58"/>
      <c r="J8" s="99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</row>
    <row r="9" spans="1:22">
      <c r="A9" s="58"/>
      <c r="B9" s="58"/>
      <c r="C9" s="58"/>
      <c r="D9" s="58"/>
      <c r="E9" s="58"/>
      <c r="F9" s="58"/>
      <c r="G9" s="58"/>
      <c r="H9" s="58"/>
      <c r="I9" s="58"/>
      <c r="J9" s="99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>
      <c r="A10" s="58"/>
      <c r="B10" s="58"/>
      <c r="C10" s="58"/>
      <c r="D10" s="58"/>
      <c r="E10" s="58"/>
      <c r="F10" s="58"/>
      <c r="G10" s="58"/>
      <c r="H10" s="58"/>
      <c r="I10" s="58"/>
      <c r="J10" s="99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</row>
    <row r="11" spans="1:22">
      <c r="A11" s="58"/>
      <c r="B11" s="58"/>
      <c r="C11" s="58"/>
      <c r="D11" s="58"/>
      <c r="E11" s="58"/>
      <c r="F11" s="58"/>
      <c r="G11" s="58"/>
      <c r="H11" s="58"/>
      <c r="I11" s="58"/>
      <c r="J11" s="99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2">
      <c r="A12" s="58"/>
      <c r="B12" s="58"/>
      <c r="C12" s="58"/>
      <c r="D12" s="58"/>
      <c r="E12" s="58"/>
      <c r="F12" s="58"/>
      <c r="G12" s="58"/>
      <c r="H12" s="58"/>
      <c r="I12" s="58"/>
      <c r="J12" s="99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</row>
    <row r="13" spans="1:22">
      <c r="A13" s="58"/>
      <c r="B13" s="58"/>
      <c r="C13" s="58"/>
      <c r="D13" s="58"/>
      <c r="E13" s="58"/>
      <c r="F13" s="58"/>
      <c r="G13" s="58"/>
      <c r="H13" s="58"/>
      <c r="I13" s="58"/>
      <c r="J13" s="99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</row>
    <row r="14" spans="1:22">
      <c r="A14" s="58"/>
      <c r="B14" s="58"/>
      <c r="C14" s="58"/>
      <c r="D14" s="58"/>
      <c r="E14" s="58"/>
      <c r="F14" s="58"/>
      <c r="G14" s="58"/>
      <c r="H14" s="58"/>
      <c r="I14" s="58"/>
      <c r="J14" s="99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</sheetData>
  <mergeCells count="13">
    <mergeCell ref="A6:I6"/>
    <mergeCell ref="A7:I7"/>
    <mergeCell ref="G4:G5"/>
    <mergeCell ref="J4:J5"/>
    <mergeCell ref="A1:G1"/>
    <mergeCell ref="A2:V2"/>
    <mergeCell ref="A3:K3"/>
    <mergeCell ref="A4:B4"/>
    <mergeCell ref="C4:D4"/>
    <mergeCell ref="E4:F4"/>
    <mergeCell ref="H4:I4"/>
    <mergeCell ref="K4:P4"/>
    <mergeCell ref="Q4:V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62" orientation="landscape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Y15"/>
  <sheetViews>
    <sheetView workbookViewId="0">
      <selection activeCell="C6" sqref="C6:C7"/>
    </sheetView>
  </sheetViews>
  <sheetFormatPr defaultColWidth="9" defaultRowHeight="13.5"/>
  <cols>
    <col min="1" max="1" width="19.875" customWidth="1"/>
    <col min="3" max="3" width="12" customWidth="1"/>
    <col min="4" max="4" width="11" customWidth="1"/>
    <col min="5" max="5" width="9" style="77"/>
    <col min="6" max="6" width="14.25" customWidth="1"/>
    <col min="7" max="8" width="11.5" customWidth="1"/>
    <col min="11" max="11" width="9" style="77"/>
    <col min="14" max="14" width="14.375" customWidth="1"/>
    <col min="17" max="17" width="9" style="77"/>
    <col min="20" max="20" width="12.75" customWidth="1"/>
  </cols>
  <sheetData>
    <row r="1" spans="1:25" ht="20.25">
      <c r="A1" s="45" t="s">
        <v>318</v>
      </c>
      <c r="B1" s="78"/>
      <c r="C1" s="78"/>
      <c r="D1" s="78"/>
      <c r="E1" s="79"/>
      <c r="F1" s="78"/>
      <c r="G1" s="78"/>
      <c r="H1" s="78"/>
      <c r="I1" s="78"/>
      <c r="J1" s="78"/>
      <c r="K1" s="79"/>
      <c r="L1" s="78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>
      <c r="A2" s="80" t="s">
        <v>306</v>
      </c>
      <c r="B2" s="81"/>
      <c r="C2" s="81"/>
      <c r="D2" s="81"/>
      <c r="E2" s="82"/>
      <c r="F2" s="81"/>
      <c r="G2" s="81"/>
      <c r="H2" s="81"/>
      <c r="I2" s="81"/>
      <c r="J2" s="81"/>
      <c r="K2" s="82"/>
      <c r="L2" s="81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5" ht="22.5">
      <c r="A3" s="166" t="s">
        <v>319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</row>
    <row r="4" spans="1:25">
      <c r="A4" s="45" t="s">
        <v>2</v>
      </c>
      <c r="B4" s="83"/>
      <c r="C4" s="83"/>
      <c r="D4" s="83"/>
      <c r="E4" s="84"/>
      <c r="F4" s="83"/>
      <c r="G4" s="83"/>
      <c r="H4" s="83"/>
      <c r="I4" s="83"/>
      <c r="J4" s="83"/>
      <c r="K4" s="84"/>
      <c r="L4" s="83"/>
      <c r="M4" s="83"/>
      <c r="N4" s="83"/>
      <c r="O4" s="83"/>
      <c r="P4" s="83"/>
      <c r="Q4" s="84"/>
      <c r="R4" s="83"/>
      <c r="S4" s="83"/>
      <c r="T4" s="83"/>
      <c r="U4" s="83"/>
      <c r="V4" s="83"/>
      <c r="W4" s="83"/>
      <c r="X4" s="83"/>
      <c r="Y4" s="95" t="s">
        <v>3</v>
      </c>
    </row>
    <row r="5" spans="1:25" ht="30" customHeight="1">
      <c r="A5" s="209" t="s">
        <v>58</v>
      </c>
      <c r="B5" s="205" t="s">
        <v>65</v>
      </c>
      <c r="C5" s="206"/>
      <c r="D5" s="206"/>
      <c r="E5" s="206"/>
      <c r="F5" s="206"/>
      <c r="G5" s="207"/>
      <c r="H5" s="205" t="s">
        <v>69</v>
      </c>
      <c r="I5" s="206"/>
      <c r="J5" s="206"/>
      <c r="K5" s="206"/>
      <c r="L5" s="206"/>
      <c r="M5" s="207"/>
      <c r="N5" s="205" t="s">
        <v>70</v>
      </c>
      <c r="O5" s="206"/>
      <c r="P5" s="206"/>
      <c r="Q5" s="206"/>
      <c r="R5" s="206"/>
      <c r="S5" s="207"/>
      <c r="T5" s="205" t="s">
        <v>71</v>
      </c>
      <c r="U5" s="206"/>
      <c r="V5" s="206"/>
      <c r="W5" s="206"/>
      <c r="X5" s="206"/>
      <c r="Y5" s="207"/>
    </row>
    <row r="6" spans="1:25" ht="30.95" customHeight="1">
      <c r="A6" s="210"/>
      <c r="B6" s="209" t="s">
        <v>61</v>
      </c>
      <c r="C6" s="212" t="s">
        <v>320</v>
      </c>
      <c r="D6" s="214" t="s">
        <v>270</v>
      </c>
      <c r="E6" s="208" t="s">
        <v>321</v>
      </c>
      <c r="F6" s="208"/>
      <c r="G6" s="208"/>
      <c r="H6" s="209" t="s">
        <v>61</v>
      </c>
      <c r="I6" s="212" t="s">
        <v>320</v>
      </c>
      <c r="J6" s="214" t="s">
        <v>270</v>
      </c>
      <c r="K6" s="208" t="s">
        <v>321</v>
      </c>
      <c r="L6" s="208"/>
      <c r="M6" s="208"/>
      <c r="N6" s="209" t="s">
        <v>61</v>
      </c>
      <c r="O6" s="212" t="s">
        <v>320</v>
      </c>
      <c r="P6" s="214" t="s">
        <v>270</v>
      </c>
      <c r="Q6" s="208" t="s">
        <v>321</v>
      </c>
      <c r="R6" s="208"/>
      <c r="S6" s="208"/>
      <c r="T6" s="209" t="s">
        <v>61</v>
      </c>
      <c r="U6" s="212" t="s">
        <v>320</v>
      </c>
      <c r="V6" s="214" t="s">
        <v>270</v>
      </c>
      <c r="W6" s="208" t="s">
        <v>321</v>
      </c>
      <c r="X6" s="208"/>
      <c r="Y6" s="208"/>
    </row>
    <row r="7" spans="1:25" ht="36" customHeight="1">
      <c r="A7" s="211"/>
      <c r="B7" s="211"/>
      <c r="C7" s="213"/>
      <c r="D7" s="213"/>
      <c r="E7" s="85" t="s">
        <v>68</v>
      </c>
      <c r="F7" s="86" t="s">
        <v>322</v>
      </c>
      <c r="G7" s="86" t="s">
        <v>323</v>
      </c>
      <c r="H7" s="211"/>
      <c r="I7" s="213"/>
      <c r="J7" s="213"/>
      <c r="K7" s="85" t="s">
        <v>68</v>
      </c>
      <c r="L7" s="86" t="s">
        <v>322</v>
      </c>
      <c r="M7" s="86" t="s">
        <v>323</v>
      </c>
      <c r="N7" s="211"/>
      <c r="O7" s="213"/>
      <c r="P7" s="213"/>
      <c r="Q7" s="85" t="s">
        <v>68</v>
      </c>
      <c r="R7" s="86" t="s">
        <v>322</v>
      </c>
      <c r="S7" s="86" t="s">
        <v>323</v>
      </c>
      <c r="T7" s="211"/>
      <c r="U7" s="213"/>
      <c r="V7" s="213"/>
      <c r="W7" s="86" t="s">
        <v>68</v>
      </c>
      <c r="X7" s="86" t="s">
        <v>322</v>
      </c>
      <c r="Y7" s="86" t="s">
        <v>323</v>
      </c>
    </row>
    <row r="8" spans="1:25" ht="21.95" customHeight="1">
      <c r="A8" s="87" t="s">
        <v>324</v>
      </c>
      <c r="B8" s="87" t="s">
        <v>325</v>
      </c>
      <c r="C8" s="87" t="s">
        <v>326</v>
      </c>
      <c r="D8" s="87" t="s">
        <v>327</v>
      </c>
      <c r="E8" s="87" t="s">
        <v>299</v>
      </c>
      <c r="F8" s="87" t="s">
        <v>328</v>
      </c>
      <c r="G8" s="87" t="s">
        <v>329</v>
      </c>
      <c r="H8" s="87" t="s">
        <v>330</v>
      </c>
      <c r="I8" s="87">
        <v>8</v>
      </c>
      <c r="J8" s="87">
        <v>9</v>
      </c>
      <c r="K8" s="87" t="s">
        <v>331</v>
      </c>
      <c r="L8" s="87">
        <v>11</v>
      </c>
      <c r="M8" s="87">
        <v>12</v>
      </c>
      <c r="N8" s="87" t="s">
        <v>332</v>
      </c>
      <c r="O8" s="87">
        <v>14</v>
      </c>
      <c r="P8" s="87">
        <v>15</v>
      </c>
      <c r="Q8" s="87" t="s">
        <v>333</v>
      </c>
      <c r="R8" s="87">
        <v>17</v>
      </c>
      <c r="S8" s="87">
        <v>18</v>
      </c>
      <c r="T8" s="87" t="s">
        <v>334</v>
      </c>
      <c r="U8" s="87">
        <v>20</v>
      </c>
      <c r="V8" s="87">
        <v>21</v>
      </c>
      <c r="W8" s="87" t="s">
        <v>335</v>
      </c>
      <c r="X8" s="87">
        <v>23</v>
      </c>
      <c r="Y8" s="87">
        <v>24</v>
      </c>
    </row>
    <row r="9" spans="1:25">
      <c r="A9" s="88" t="s">
        <v>61</v>
      </c>
      <c r="B9" s="89"/>
      <c r="C9" s="89"/>
      <c r="D9" s="89"/>
      <c r="E9" s="90"/>
      <c r="F9" s="89"/>
      <c r="G9" s="89"/>
      <c r="H9" s="89"/>
      <c r="I9" s="89"/>
      <c r="J9" s="89"/>
      <c r="K9" s="90"/>
      <c r="L9" s="89"/>
      <c r="M9" s="89"/>
      <c r="N9" s="89"/>
      <c r="O9" s="89"/>
      <c r="P9" s="89"/>
      <c r="Q9" s="90"/>
      <c r="R9" s="89"/>
      <c r="S9" s="89"/>
      <c r="T9" s="89"/>
      <c r="U9" s="89"/>
      <c r="V9" s="89"/>
      <c r="W9" s="89"/>
      <c r="X9" s="89"/>
      <c r="Y9" s="89"/>
    </row>
    <row r="10" spans="1:25">
      <c r="A10" s="91"/>
      <c r="B10" s="89"/>
      <c r="C10" s="89"/>
      <c r="D10" s="89"/>
      <c r="E10" s="90"/>
      <c r="F10" s="89"/>
      <c r="G10" s="89"/>
      <c r="H10" s="89"/>
      <c r="I10" s="89"/>
      <c r="J10" s="89"/>
      <c r="K10" s="90"/>
      <c r="L10" s="89"/>
      <c r="M10" s="89"/>
      <c r="N10" s="89"/>
      <c r="O10" s="89"/>
      <c r="P10" s="89"/>
      <c r="Q10" s="90"/>
      <c r="R10" s="89"/>
      <c r="S10" s="89"/>
      <c r="T10" s="89"/>
      <c r="U10" s="89"/>
      <c r="V10" s="89"/>
      <c r="W10" s="89"/>
      <c r="X10" s="89"/>
      <c r="Y10" s="89"/>
    </row>
    <row r="11" spans="1:25">
      <c r="A11" s="91"/>
      <c r="B11" s="89"/>
      <c r="C11" s="89"/>
      <c r="D11" s="89"/>
      <c r="E11" s="90"/>
      <c r="F11" s="89"/>
      <c r="G11" s="89"/>
      <c r="H11" s="89"/>
      <c r="I11" s="89"/>
      <c r="J11" s="89"/>
      <c r="K11" s="90"/>
      <c r="L11" s="89"/>
      <c r="M11" s="89"/>
      <c r="N11" s="89"/>
      <c r="O11" s="89"/>
      <c r="P11" s="89"/>
      <c r="Q11" s="90"/>
      <c r="R11" s="89"/>
      <c r="S11" s="89"/>
      <c r="T11" s="89"/>
      <c r="U11" s="89"/>
      <c r="V11" s="89"/>
      <c r="W11" s="89"/>
      <c r="X11" s="89"/>
      <c r="Y11" s="89"/>
    </row>
    <row r="12" spans="1:25">
      <c r="A12" s="91"/>
      <c r="B12" s="89"/>
      <c r="C12" s="89"/>
      <c r="D12" s="89"/>
      <c r="E12" s="90"/>
      <c r="F12" s="89"/>
      <c r="G12" s="89"/>
      <c r="H12" s="89"/>
      <c r="I12" s="89"/>
      <c r="J12" s="89"/>
      <c r="K12" s="90"/>
      <c r="L12" s="89"/>
      <c r="M12" s="89"/>
      <c r="N12" s="89"/>
      <c r="O12" s="89"/>
      <c r="P12" s="89"/>
      <c r="Q12" s="90"/>
      <c r="R12" s="89"/>
      <c r="S12" s="89"/>
      <c r="T12" s="89"/>
      <c r="U12" s="89"/>
      <c r="V12" s="89"/>
      <c r="W12" s="89"/>
      <c r="X12" s="89"/>
      <c r="Y12" s="89"/>
    </row>
    <row r="13" spans="1:25">
      <c r="A13" s="91"/>
      <c r="B13" s="89"/>
      <c r="C13" s="89"/>
      <c r="D13" s="89"/>
      <c r="E13" s="90"/>
      <c r="F13" s="89"/>
      <c r="G13" s="89"/>
      <c r="H13" s="89"/>
      <c r="I13" s="89"/>
      <c r="J13" s="89"/>
      <c r="K13" s="90"/>
      <c r="L13" s="89"/>
      <c r="M13" s="89"/>
      <c r="N13" s="89"/>
      <c r="O13" s="89"/>
      <c r="P13" s="89"/>
      <c r="Q13" s="90"/>
      <c r="R13" s="89"/>
      <c r="S13" s="89"/>
      <c r="T13" s="89"/>
      <c r="U13" s="89"/>
      <c r="V13" s="89"/>
      <c r="W13" s="89"/>
      <c r="X13" s="89"/>
      <c r="Y13" s="89"/>
    </row>
    <row r="14" spans="1:25">
      <c r="A14" s="92"/>
      <c r="B14" s="89"/>
      <c r="C14" s="89"/>
      <c r="D14" s="89"/>
      <c r="E14" s="90"/>
      <c r="F14" s="89"/>
      <c r="G14" s="89"/>
      <c r="H14" s="89"/>
      <c r="I14" s="89"/>
      <c r="J14" s="89"/>
      <c r="K14" s="90"/>
      <c r="L14" s="89"/>
      <c r="M14" s="89"/>
      <c r="N14" s="89"/>
      <c r="O14" s="89"/>
      <c r="P14" s="89"/>
      <c r="Q14" s="90"/>
      <c r="R14" s="89"/>
      <c r="S14" s="89"/>
      <c r="T14" s="89"/>
      <c r="U14" s="89"/>
      <c r="V14" s="89"/>
      <c r="W14" s="89"/>
      <c r="X14" s="89"/>
      <c r="Y14" s="89"/>
    </row>
    <row r="15" spans="1:25" s="76" customFormat="1" ht="24" customHeight="1">
      <c r="A15" s="76" t="s">
        <v>336</v>
      </c>
      <c r="E15" s="93"/>
      <c r="K15" s="93"/>
      <c r="Q15" s="93"/>
    </row>
  </sheetData>
  <mergeCells count="22">
    <mergeCell ref="V6:V7"/>
    <mergeCell ref="E6:G6"/>
    <mergeCell ref="K6:M6"/>
    <mergeCell ref="Q6:S6"/>
    <mergeCell ref="W6:Y6"/>
    <mergeCell ref="A5:A7"/>
    <mergeCell ref="B6:B7"/>
    <mergeCell ref="C6:C7"/>
    <mergeCell ref="D6:D7"/>
    <mergeCell ref="H6:H7"/>
    <mergeCell ref="I6:I7"/>
    <mergeCell ref="J6:J7"/>
    <mergeCell ref="N6:N7"/>
    <mergeCell ref="O6:O7"/>
    <mergeCell ref="P6:P7"/>
    <mergeCell ref="T6:T7"/>
    <mergeCell ref="U6:U7"/>
    <mergeCell ref="A3:Y3"/>
    <mergeCell ref="B5:G5"/>
    <mergeCell ref="H5:M5"/>
    <mergeCell ref="N5:S5"/>
    <mergeCell ref="T5:Y5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50" orientation="landscape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"/>
  <sheetViews>
    <sheetView workbookViewId="0">
      <selection activeCell="O50" sqref="O50"/>
    </sheetView>
  </sheetViews>
  <sheetFormatPr defaultColWidth="7" defaultRowHeight="13.5"/>
  <cols>
    <col min="1" max="1" width="9.625" style="62" customWidth="1"/>
    <col min="2" max="23" width="7.375" style="62" customWidth="1"/>
    <col min="24" max="24" width="8.625" style="62" customWidth="1"/>
    <col min="25" max="16384" width="7" style="1"/>
  </cols>
  <sheetData>
    <row r="1" spans="1:24">
      <c r="A1" s="215" t="s">
        <v>337</v>
      </c>
      <c r="B1" s="215"/>
      <c r="C1" s="215"/>
      <c r="D1" s="215"/>
      <c r="E1" s="215"/>
      <c r="F1" s="215"/>
      <c r="G1" s="215"/>
      <c r="H1" s="215"/>
      <c r="I1" s="215"/>
    </row>
    <row r="2" spans="1:24" ht="22.5">
      <c r="A2" s="158" t="s">
        <v>338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24" ht="12.75">
      <c r="A3" s="159" t="s">
        <v>2</v>
      </c>
      <c r="B3" s="159"/>
      <c r="C3" s="159"/>
      <c r="D3" s="159"/>
      <c r="E3" s="159"/>
      <c r="F3" s="159"/>
      <c r="G3" s="45"/>
      <c r="H3" s="45"/>
      <c r="I3" s="45"/>
      <c r="J3" s="45"/>
      <c r="K3" s="45"/>
      <c r="L3" s="45"/>
      <c r="M3" s="45"/>
      <c r="N3" s="45"/>
      <c r="O3" s="68"/>
      <c r="P3" s="45"/>
      <c r="Q3" s="68"/>
      <c r="R3" s="63"/>
      <c r="S3" s="63"/>
      <c r="T3" s="63"/>
      <c r="U3" s="63"/>
      <c r="V3" s="45"/>
      <c r="W3" s="216" t="s">
        <v>3</v>
      </c>
      <c r="X3" s="215"/>
    </row>
    <row r="4" spans="1:24" s="61" customFormat="1" ht="11.25">
      <c r="A4" s="220" t="s">
        <v>58</v>
      </c>
      <c r="B4" s="217" t="s">
        <v>126</v>
      </c>
      <c r="C4" s="217" t="s">
        <v>87</v>
      </c>
      <c r="D4" s="217" t="s">
        <v>339</v>
      </c>
      <c r="E4" s="217" t="s">
        <v>340</v>
      </c>
      <c r="F4" s="217" t="s">
        <v>341</v>
      </c>
      <c r="G4" s="217" t="s">
        <v>342</v>
      </c>
      <c r="H4" s="217" t="s">
        <v>343</v>
      </c>
      <c r="I4" s="217" t="s">
        <v>344</v>
      </c>
      <c r="J4" s="217" t="s">
        <v>61</v>
      </c>
      <c r="K4" s="217" t="s">
        <v>345</v>
      </c>
      <c r="L4" s="217" t="s">
        <v>346</v>
      </c>
      <c r="M4" s="217" t="s">
        <v>347</v>
      </c>
      <c r="N4" s="217" t="s">
        <v>63</v>
      </c>
      <c r="O4" s="217" t="s">
        <v>72</v>
      </c>
      <c r="P4" s="217" t="s">
        <v>73</v>
      </c>
      <c r="Q4" s="217" t="s">
        <v>75</v>
      </c>
      <c r="R4" s="217" t="s">
        <v>74</v>
      </c>
      <c r="S4" s="217" t="s">
        <v>76</v>
      </c>
      <c r="T4" s="217" t="s">
        <v>348</v>
      </c>
      <c r="U4" s="217" t="s">
        <v>349</v>
      </c>
      <c r="V4" s="217"/>
      <c r="W4" s="217" t="s">
        <v>350</v>
      </c>
      <c r="X4" s="223" t="s">
        <v>289</v>
      </c>
    </row>
    <row r="5" spans="1:24" s="61" customFormat="1" ht="22.5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73" t="s">
        <v>351</v>
      </c>
      <c r="V5" s="73" t="s">
        <v>352</v>
      </c>
      <c r="W5" s="222"/>
      <c r="X5" s="224"/>
    </row>
    <row r="6" spans="1:24" ht="15.75">
      <c r="A6" s="218" t="s">
        <v>61</v>
      </c>
      <c r="B6" s="219"/>
      <c r="C6" s="219"/>
      <c r="D6" s="219"/>
      <c r="E6" s="219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5"/>
    </row>
    <row r="9" spans="1:24">
      <c r="A9" s="45"/>
    </row>
  </sheetData>
  <mergeCells count="28">
    <mergeCell ref="X4:X5"/>
    <mergeCell ref="Q4:Q5"/>
    <mergeCell ref="R4:R5"/>
    <mergeCell ref="S4:S5"/>
    <mergeCell ref="T4:T5"/>
    <mergeCell ref="W4:W5"/>
    <mergeCell ref="A6:E6"/>
    <mergeCell ref="A4:A5"/>
    <mergeCell ref="B4:B5"/>
    <mergeCell ref="C4:C5"/>
    <mergeCell ref="D4:D5"/>
    <mergeCell ref="E4:E5"/>
    <mergeCell ref="A1:I1"/>
    <mergeCell ref="A2:X2"/>
    <mergeCell ref="A3:F3"/>
    <mergeCell ref="W3:X3"/>
    <mergeCell ref="U4:V4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72" orientation="landscape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"/>
  <sheetViews>
    <sheetView workbookViewId="0">
      <selection activeCell="H9" sqref="H9"/>
    </sheetView>
  </sheetViews>
  <sheetFormatPr defaultColWidth="7" defaultRowHeight="13.5"/>
  <cols>
    <col min="1" max="16" width="9.5" style="62" customWidth="1"/>
    <col min="17" max="17" width="10.625" style="62" customWidth="1"/>
    <col min="18" max="18" width="9.75" style="62" customWidth="1"/>
    <col min="19" max="19" width="10" style="62"/>
    <col min="20" max="16384" width="7" style="1"/>
  </cols>
  <sheetData>
    <row r="1" spans="1:19" ht="14.25">
      <c r="A1" s="225" t="s">
        <v>353</v>
      </c>
      <c r="B1" s="225"/>
      <c r="C1" s="225"/>
      <c r="D1" s="225"/>
      <c r="E1" s="225"/>
    </row>
    <row r="2" spans="1:19" ht="22.5">
      <c r="A2" s="158" t="s">
        <v>354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9">
      <c r="A3" s="226" t="s">
        <v>2</v>
      </c>
      <c r="B3" s="226"/>
      <c r="C3" s="226"/>
      <c r="D3" s="226"/>
      <c r="E3" s="45"/>
      <c r="F3" s="45"/>
      <c r="G3" s="45"/>
      <c r="H3" s="45"/>
      <c r="I3" s="45"/>
      <c r="J3" s="45"/>
      <c r="K3" s="45"/>
      <c r="L3" s="45"/>
      <c r="M3" s="45"/>
      <c r="N3" s="45"/>
      <c r="O3" s="68"/>
      <c r="P3" s="227" t="s">
        <v>3</v>
      </c>
      <c r="Q3" s="227"/>
    </row>
    <row r="4" spans="1:19" s="61" customFormat="1" ht="33.75">
      <c r="A4" s="64" t="s">
        <v>58</v>
      </c>
      <c r="B4" s="65" t="s">
        <v>126</v>
      </c>
      <c r="C4" s="65" t="s">
        <v>87</v>
      </c>
      <c r="D4" s="65" t="s">
        <v>355</v>
      </c>
      <c r="E4" s="65" t="s">
        <v>356</v>
      </c>
      <c r="F4" s="65" t="s">
        <v>61</v>
      </c>
      <c r="G4" s="65" t="s">
        <v>345</v>
      </c>
      <c r="H4" s="65" t="s">
        <v>346</v>
      </c>
      <c r="I4" s="65" t="s">
        <v>347</v>
      </c>
      <c r="J4" s="65" t="s">
        <v>63</v>
      </c>
      <c r="K4" s="65" t="s">
        <v>72</v>
      </c>
      <c r="L4" s="65" t="s">
        <v>73</v>
      </c>
      <c r="M4" s="65" t="s">
        <v>75</v>
      </c>
      <c r="N4" s="65" t="s">
        <v>74</v>
      </c>
      <c r="O4" s="65" t="s">
        <v>76</v>
      </c>
      <c r="P4" s="65" t="s">
        <v>348</v>
      </c>
      <c r="Q4" s="70" t="s">
        <v>289</v>
      </c>
      <c r="R4" s="71"/>
      <c r="S4" s="71"/>
    </row>
    <row r="5" spans="1:19" s="61" customFormat="1" ht="11.25">
      <c r="A5" s="228" t="s">
        <v>61</v>
      </c>
      <c r="B5" s="229"/>
      <c r="C5" s="229"/>
      <c r="D5" s="66"/>
      <c r="E5" s="66"/>
      <c r="F5" s="67"/>
      <c r="G5" s="67"/>
      <c r="H5" s="67"/>
      <c r="I5" s="67"/>
      <c r="J5" s="67"/>
      <c r="K5" s="67"/>
      <c r="L5" s="67"/>
      <c r="M5" s="67"/>
      <c r="N5" s="67"/>
      <c r="O5" s="67"/>
      <c r="P5" s="69"/>
      <c r="Q5" s="72"/>
      <c r="R5" s="71"/>
      <c r="S5" s="71"/>
    </row>
  </sheetData>
  <mergeCells count="5">
    <mergeCell ref="A1:E1"/>
    <mergeCell ref="A2:Q2"/>
    <mergeCell ref="A3:D3"/>
    <mergeCell ref="P3:Q3"/>
    <mergeCell ref="A5:C5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80" orientation="landscape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workbookViewId="0">
      <selection activeCell="D8" sqref="D8"/>
    </sheetView>
  </sheetViews>
  <sheetFormatPr defaultColWidth="10" defaultRowHeight="13.5"/>
  <cols>
    <col min="1" max="1" width="14.625" style="44" customWidth="1"/>
    <col min="2" max="2" width="12.375" style="44" customWidth="1"/>
    <col min="3" max="3" width="19" style="44" customWidth="1"/>
    <col min="4" max="4" width="12.5" style="44" customWidth="1"/>
    <col min="5" max="11" width="18.5" style="44" customWidth="1"/>
    <col min="12" max="16384" width="10" style="44"/>
  </cols>
  <sheetData>
    <row r="1" spans="1:11" ht="14.25" customHeight="1">
      <c r="A1" s="45" t="s">
        <v>357</v>
      </c>
      <c r="B1" s="45"/>
      <c r="C1" s="45"/>
      <c r="D1" s="46"/>
      <c r="E1" s="46"/>
      <c r="F1" s="46"/>
      <c r="G1" s="46"/>
      <c r="H1" s="46"/>
      <c r="I1" s="46"/>
      <c r="J1" s="46"/>
      <c r="K1" s="46"/>
    </row>
    <row r="2" spans="1:11" ht="28.35" customHeight="1">
      <c r="A2" s="158" t="s">
        <v>358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4.25" customHeight="1">
      <c r="A3" s="159" t="s">
        <v>2</v>
      </c>
      <c r="B3" s="159"/>
      <c r="C3" s="159"/>
      <c r="D3" s="159"/>
      <c r="E3" s="230"/>
      <c r="F3" s="230"/>
      <c r="G3" s="47"/>
      <c r="H3" s="46"/>
      <c r="I3" s="46"/>
      <c r="J3" s="46"/>
      <c r="K3" s="60" t="s">
        <v>3</v>
      </c>
    </row>
    <row r="4" spans="1:11" ht="14.25" customHeight="1">
      <c r="A4" s="231" t="s">
        <v>127</v>
      </c>
      <c r="B4" s="232"/>
      <c r="C4" s="232"/>
      <c r="D4" s="233"/>
      <c r="E4" s="172" t="s">
        <v>359</v>
      </c>
      <c r="F4" s="160" t="s">
        <v>126</v>
      </c>
      <c r="G4" s="169"/>
      <c r="H4" s="168" t="s">
        <v>360</v>
      </c>
      <c r="I4" s="168"/>
      <c r="J4" s="168"/>
      <c r="K4" s="168"/>
    </row>
    <row r="5" spans="1:11" ht="23.1" customHeight="1">
      <c r="A5" s="53" t="s">
        <v>361</v>
      </c>
      <c r="B5" s="53" t="s">
        <v>96</v>
      </c>
      <c r="C5" s="53" t="s">
        <v>362</v>
      </c>
      <c r="D5" s="53" t="s">
        <v>96</v>
      </c>
      <c r="E5" s="173"/>
      <c r="F5" s="54" t="s">
        <v>295</v>
      </c>
      <c r="G5" s="55" t="s">
        <v>296</v>
      </c>
      <c r="H5" s="56" t="s">
        <v>363</v>
      </c>
      <c r="I5" s="56" t="s">
        <v>69</v>
      </c>
      <c r="J5" s="56" t="s">
        <v>70</v>
      </c>
      <c r="K5" s="56" t="s">
        <v>71</v>
      </c>
    </row>
    <row r="6" spans="1:11" ht="24.95" customHeight="1">
      <c r="A6" s="168" t="s">
        <v>77</v>
      </c>
      <c r="B6" s="168"/>
      <c r="C6" s="168"/>
      <c r="D6" s="168"/>
      <c r="E6" s="168"/>
      <c r="F6" s="168"/>
      <c r="G6" s="231"/>
      <c r="H6" s="53" t="s">
        <v>364</v>
      </c>
      <c r="I6" s="53">
        <v>2</v>
      </c>
      <c r="J6" s="53">
        <v>3</v>
      </c>
      <c r="K6" s="53">
        <v>4</v>
      </c>
    </row>
    <row r="7" spans="1:11" ht="24.95" customHeight="1">
      <c r="A7" s="168" t="s">
        <v>61</v>
      </c>
      <c r="B7" s="168"/>
      <c r="C7" s="168"/>
      <c r="D7" s="168"/>
      <c r="E7" s="168"/>
      <c r="F7" s="168"/>
      <c r="G7" s="231"/>
      <c r="H7" s="57"/>
      <c r="I7" s="57"/>
      <c r="J7" s="57"/>
      <c r="K7" s="57"/>
    </row>
    <row r="8" spans="1:11">
      <c r="A8" s="58"/>
      <c r="B8" s="58"/>
      <c r="C8" s="58"/>
      <c r="D8" s="58"/>
      <c r="E8" s="58"/>
      <c r="F8" s="58"/>
      <c r="G8" s="59"/>
      <c r="H8" s="58"/>
      <c r="I8" s="58"/>
      <c r="J8" s="58"/>
      <c r="K8" s="58"/>
    </row>
    <row r="9" spans="1:11">
      <c r="A9" s="58"/>
      <c r="B9" s="58"/>
      <c r="C9" s="58"/>
      <c r="D9" s="58"/>
      <c r="E9" s="58"/>
      <c r="F9" s="58"/>
      <c r="G9" s="59"/>
      <c r="H9" s="58"/>
      <c r="I9" s="58"/>
      <c r="J9" s="58"/>
      <c r="K9" s="58"/>
    </row>
    <row r="10" spans="1:11">
      <c r="A10" s="58"/>
      <c r="B10" s="58"/>
      <c r="C10" s="58"/>
      <c r="D10" s="58"/>
      <c r="E10" s="58"/>
      <c r="F10" s="58"/>
      <c r="G10" s="59"/>
      <c r="H10" s="58"/>
      <c r="I10" s="58"/>
      <c r="J10" s="58"/>
      <c r="K10" s="58"/>
    </row>
    <row r="11" spans="1:11">
      <c r="A11" s="58"/>
      <c r="B11" s="58"/>
      <c r="C11" s="58"/>
      <c r="D11" s="58"/>
      <c r="E11" s="58"/>
      <c r="F11" s="58"/>
      <c r="G11" s="59"/>
      <c r="H11" s="58"/>
      <c r="I11" s="58"/>
      <c r="J11" s="58"/>
      <c r="K11" s="58"/>
    </row>
    <row r="12" spans="1:11">
      <c r="A12" s="58"/>
      <c r="B12" s="58"/>
      <c r="C12" s="58"/>
      <c r="D12" s="58"/>
      <c r="E12" s="58"/>
      <c r="F12" s="58"/>
      <c r="G12" s="59"/>
      <c r="H12" s="58"/>
      <c r="I12" s="58"/>
      <c r="J12" s="58"/>
      <c r="K12" s="58"/>
    </row>
    <row r="13" spans="1:11">
      <c r="A13" s="58"/>
      <c r="B13" s="58"/>
      <c r="C13" s="58"/>
      <c r="D13" s="58"/>
      <c r="E13" s="58"/>
      <c r="F13" s="58"/>
      <c r="G13" s="59"/>
      <c r="H13" s="58"/>
      <c r="I13" s="58"/>
      <c r="J13" s="58"/>
      <c r="K13" s="58"/>
    </row>
    <row r="14" spans="1:11">
      <c r="A14" s="58"/>
      <c r="B14" s="58"/>
      <c r="C14" s="58"/>
      <c r="D14" s="58"/>
      <c r="E14" s="58"/>
      <c r="F14" s="58"/>
      <c r="G14" s="59"/>
      <c r="H14" s="58"/>
      <c r="I14" s="58"/>
      <c r="J14" s="58"/>
      <c r="K14" s="58"/>
    </row>
    <row r="15" spans="1:11">
      <c r="A15" s="58"/>
      <c r="B15" s="58"/>
      <c r="C15" s="58"/>
      <c r="D15" s="58"/>
      <c r="E15" s="58"/>
      <c r="F15" s="58"/>
      <c r="G15" s="59"/>
      <c r="H15" s="58"/>
      <c r="I15" s="58"/>
      <c r="J15" s="58"/>
      <c r="K15" s="58"/>
    </row>
    <row r="16" spans="1:11">
      <c r="A16" s="58"/>
      <c r="B16" s="58"/>
      <c r="C16" s="58"/>
      <c r="D16" s="58"/>
      <c r="E16" s="58"/>
      <c r="F16" s="58"/>
      <c r="G16" s="59"/>
      <c r="H16" s="58"/>
      <c r="I16" s="58"/>
      <c r="J16" s="58"/>
      <c r="K16" s="58"/>
    </row>
    <row r="17" spans="1:11">
      <c r="A17" s="58"/>
      <c r="B17" s="58"/>
      <c r="C17" s="58"/>
      <c r="D17" s="58"/>
      <c r="E17" s="58"/>
      <c r="F17" s="58"/>
      <c r="G17" s="59"/>
      <c r="H17" s="58"/>
      <c r="I17" s="58"/>
      <c r="J17" s="58"/>
      <c r="K17" s="58"/>
    </row>
    <row r="18" spans="1:11">
      <c r="A18" s="58"/>
      <c r="B18" s="58"/>
      <c r="C18" s="58"/>
      <c r="D18" s="58"/>
      <c r="E18" s="58"/>
      <c r="F18" s="58"/>
      <c r="G18" s="59"/>
      <c r="H18" s="58"/>
      <c r="I18" s="58"/>
      <c r="J18" s="58"/>
      <c r="K18" s="58"/>
    </row>
  </sheetData>
  <mergeCells count="8">
    <mergeCell ref="A6:G6"/>
    <mergeCell ref="A7:G7"/>
    <mergeCell ref="E4:E5"/>
    <mergeCell ref="A2:K2"/>
    <mergeCell ref="A3:F3"/>
    <mergeCell ref="A4:D4"/>
    <mergeCell ref="F4:G4"/>
    <mergeCell ref="H4:K4"/>
  </mergeCells>
  <phoneticPr fontId="44" type="noConversion"/>
  <pageMargins left="0.74803149606299213" right="0.74803149606299213" top="0.98425196850393704" bottom="0.98425196850393704" header="0.51181102362204722" footer="0.51181102362204722"/>
  <pageSetup paperSize="9" scale="69" orientation="landscape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C7" sqref="C7:E7"/>
    </sheetView>
  </sheetViews>
  <sheetFormatPr defaultColWidth="9" defaultRowHeight="13.5"/>
  <cols>
    <col min="1" max="1" width="7.375" style="25" customWidth="1"/>
    <col min="2" max="2" width="8.875" style="25" customWidth="1"/>
    <col min="3" max="3" width="11.125" style="25" customWidth="1"/>
    <col min="4" max="4" width="19.375" style="26" customWidth="1"/>
    <col min="5" max="5" width="13.375" style="26" customWidth="1"/>
    <col min="6" max="6" width="16.625" style="26" customWidth="1"/>
    <col min="7" max="7" width="22.75" style="26" customWidth="1"/>
    <col min="8" max="8" width="8.25" style="27" customWidth="1"/>
    <col min="9" max="16384" width="9" style="24"/>
  </cols>
  <sheetData>
    <row r="1" spans="1:9" ht="14.25">
      <c r="A1" s="7" t="s">
        <v>365</v>
      </c>
    </row>
    <row r="2" spans="1:9" ht="50.1" customHeight="1">
      <c r="A2" s="234" t="s">
        <v>366</v>
      </c>
      <c r="B2" s="234"/>
      <c r="C2" s="234"/>
      <c r="D2" s="234"/>
      <c r="E2" s="234"/>
      <c r="F2" s="234"/>
      <c r="G2" s="234"/>
    </row>
    <row r="3" spans="1:9" ht="39.950000000000003" customHeight="1">
      <c r="A3" s="235" t="s">
        <v>367</v>
      </c>
      <c r="B3" s="236"/>
      <c r="C3" s="237" t="s">
        <v>368</v>
      </c>
      <c r="D3" s="237"/>
      <c r="E3" s="237"/>
      <c r="F3" s="237"/>
      <c r="G3" s="238"/>
      <c r="H3" s="28"/>
    </row>
    <row r="4" spans="1:9" ht="18" customHeight="1">
      <c r="A4" s="244" t="s">
        <v>369</v>
      </c>
      <c r="B4" s="245"/>
      <c r="C4" s="239" t="s">
        <v>370</v>
      </c>
      <c r="D4" s="239"/>
      <c r="E4" s="239"/>
      <c r="F4" s="240" t="s">
        <v>371</v>
      </c>
      <c r="G4" s="241"/>
      <c r="H4" s="28"/>
    </row>
    <row r="5" spans="1:9" ht="18" customHeight="1">
      <c r="A5" s="244"/>
      <c r="B5" s="245"/>
      <c r="C5" s="239" t="s">
        <v>372</v>
      </c>
      <c r="D5" s="239"/>
      <c r="E5" s="239"/>
      <c r="F5" s="240" t="s">
        <v>373</v>
      </c>
      <c r="G5" s="241"/>
      <c r="H5" s="28"/>
    </row>
    <row r="6" spans="1:9" ht="18" customHeight="1">
      <c r="A6" s="244"/>
      <c r="B6" s="245"/>
      <c r="C6" s="239" t="s">
        <v>374</v>
      </c>
      <c r="D6" s="239"/>
      <c r="E6" s="239"/>
      <c r="F6" s="242" t="s">
        <v>375</v>
      </c>
      <c r="G6" s="243"/>
      <c r="H6" s="28"/>
    </row>
    <row r="7" spans="1:9" ht="18" customHeight="1">
      <c r="A7" s="244"/>
      <c r="B7" s="245"/>
      <c r="C7" s="239" t="s">
        <v>376</v>
      </c>
      <c r="D7" s="239"/>
      <c r="E7" s="239"/>
      <c r="F7" s="240" t="s">
        <v>377</v>
      </c>
      <c r="G7" s="241"/>
      <c r="H7" s="28"/>
    </row>
    <row r="8" spans="1:9" ht="18" customHeight="1">
      <c r="A8" s="244"/>
      <c r="B8" s="245"/>
      <c r="C8" s="239" t="s">
        <v>378</v>
      </c>
      <c r="D8" s="239"/>
      <c r="E8" s="239"/>
      <c r="F8" s="240" t="s">
        <v>377</v>
      </c>
      <c r="G8" s="241"/>
      <c r="H8" s="28"/>
    </row>
    <row r="9" spans="1:9" ht="39.950000000000003" customHeight="1">
      <c r="A9" s="244" t="s">
        <v>379</v>
      </c>
      <c r="B9" s="245"/>
      <c r="C9" s="246" t="s">
        <v>380</v>
      </c>
      <c r="D9" s="246"/>
      <c r="E9" s="246"/>
      <c r="F9" s="246"/>
      <c r="G9" s="247"/>
      <c r="H9" s="28"/>
    </row>
    <row r="10" spans="1:9" ht="53.1" customHeight="1">
      <c r="A10" s="244" t="s">
        <v>381</v>
      </c>
      <c r="B10" s="245"/>
      <c r="C10" s="246" t="s">
        <v>382</v>
      </c>
      <c r="D10" s="246"/>
      <c r="E10" s="246"/>
      <c r="F10" s="246"/>
      <c r="G10" s="247"/>
      <c r="H10" s="28"/>
    </row>
    <row r="11" spans="1:9" ht="18" customHeight="1">
      <c r="A11" s="248" t="s">
        <v>383</v>
      </c>
      <c r="B11" s="251" t="s">
        <v>384</v>
      </c>
      <c r="C11" s="251" t="s">
        <v>385</v>
      </c>
      <c r="D11" s="251" t="s">
        <v>386</v>
      </c>
      <c r="E11" s="251" t="s">
        <v>387</v>
      </c>
      <c r="F11" s="260" t="s">
        <v>388</v>
      </c>
      <c r="G11" s="261" t="s">
        <v>389</v>
      </c>
      <c r="H11" s="30"/>
      <c r="I11" s="43"/>
    </row>
    <row r="12" spans="1:9" ht="18" customHeight="1">
      <c r="A12" s="248"/>
      <c r="B12" s="251"/>
      <c r="C12" s="251"/>
      <c r="D12" s="251"/>
      <c r="E12" s="251"/>
      <c r="F12" s="260"/>
      <c r="G12" s="261"/>
      <c r="H12" s="30"/>
      <c r="I12" s="43"/>
    </row>
    <row r="13" spans="1:9" ht="45" customHeight="1">
      <c r="A13" s="248"/>
      <c r="B13" s="252" t="s">
        <v>390</v>
      </c>
      <c r="C13" s="255" t="s">
        <v>391</v>
      </c>
      <c r="D13" s="31" t="s">
        <v>392</v>
      </c>
      <c r="E13" s="32">
        <v>1</v>
      </c>
      <c r="F13" s="29" t="s">
        <v>393</v>
      </c>
      <c r="G13" s="33"/>
      <c r="H13" s="30"/>
      <c r="I13" s="43"/>
    </row>
    <row r="14" spans="1:9" ht="18" customHeight="1">
      <c r="A14" s="248"/>
      <c r="B14" s="252"/>
      <c r="C14" s="256"/>
      <c r="D14" s="31" t="s">
        <v>394</v>
      </c>
      <c r="E14" s="32">
        <v>1</v>
      </c>
      <c r="F14" s="29"/>
      <c r="G14" s="33"/>
      <c r="H14" s="30"/>
      <c r="I14" s="43"/>
    </row>
    <row r="15" spans="1:9" ht="18" customHeight="1">
      <c r="A15" s="248"/>
      <c r="B15" s="252"/>
      <c r="C15" s="256"/>
      <c r="D15" s="31" t="s">
        <v>395</v>
      </c>
      <c r="E15" s="29" t="s">
        <v>396</v>
      </c>
      <c r="F15" s="29"/>
      <c r="G15" s="33"/>
      <c r="H15" s="30"/>
      <c r="I15" s="43"/>
    </row>
    <row r="16" spans="1:9" ht="18" customHeight="1">
      <c r="A16" s="248"/>
      <c r="B16" s="252"/>
      <c r="C16" s="256"/>
      <c r="D16" s="34" t="s">
        <v>397</v>
      </c>
      <c r="E16" s="29" t="s">
        <v>398</v>
      </c>
      <c r="F16" s="29"/>
      <c r="G16" s="33"/>
      <c r="H16" s="30"/>
      <c r="I16" s="43"/>
    </row>
    <row r="17" spans="1:9" ht="18" customHeight="1">
      <c r="A17" s="248"/>
      <c r="B17" s="252"/>
      <c r="C17" s="257"/>
      <c r="D17" s="34" t="s">
        <v>399</v>
      </c>
      <c r="E17" s="29" t="s">
        <v>400</v>
      </c>
      <c r="F17" s="29"/>
      <c r="G17" s="33"/>
      <c r="H17" s="30"/>
      <c r="I17" s="43"/>
    </row>
    <row r="18" spans="1:9" ht="18" customHeight="1">
      <c r="A18" s="248"/>
      <c r="B18" s="252"/>
      <c r="C18" s="258" t="s">
        <v>401</v>
      </c>
      <c r="D18" s="34" t="s">
        <v>402</v>
      </c>
      <c r="E18" s="29" t="s">
        <v>403</v>
      </c>
      <c r="F18" s="29"/>
      <c r="G18" s="33"/>
      <c r="H18" s="30"/>
      <c r="I18" s="43"/>
    </row>
    <row r="19" spans="1:9" ht="18" customHeight="1">
      <c r="A19" s="248"/>
      <c r="B19" s="252"/>
      <c r="C19" s="258"/>
      <c r="D19" s="31" t="s">
        <v>404</v>
      </c>
      <c r="E19" s="29" t="s">
        <v>405</v>
      </c>
      <c r="F19" s="29"/>
      <c r="G19" s="33"/>
      <c r="H19" s="30"/>
      <c r="I19" s="43"/>
    </row>
    <row r="20" spans="1:9" ht="54" customHeight="1">
      <c r="A20" s="248"/>
      <c r="B20" s="252"/>
      <c r="C20" s="258"/>
      <c r="D20" s="31" t="s">
        <v>406</v>
      </c>
      <c r="E20" s="29" t="s">
        <v>407</v>
      </c>
      <c r="F20" s="29"/>
      <c r="G20" s="33"/>
      <c r="H20" s="30"/>
      <c r="I20" s="43"/>
    </row>
    <row r="21" spans="1:9" ht="36" customHeight="1">
      <c r="A21" s="248"/>
      <c r="B21" s="252"/>
      <c r="C21" s="35" t="s">
        <v>408</v>
      </c>
      <c r="D21" s="31" t="s">
        <v>409</v>
      </c>
      <c r="E21" s="29" t="s">
        <v>410</v>
      </c>
      <c r="F21" s="29"/>
      <c r="G21" s="33"/>
      <c r="H21" s="30"/>
      <c r="I21" s="43"/>
    </row>
    <row r="22" spans="1:9" ht="18" customHeight="1">
      <c r="A22" s="248"/>
      <c r="B22" s="252"/>
      <c r="C22" s="35" t="s">
        <v>411</v>
      </c>
      <c r="D22" s="31" t="s">
        <v>412</v>
      </c>
      <c r="E22" s="32">
        <v>1</v>
      </c>
      <c r="F22" s="29"/>
      <c r="G22" s="33"/>
      <c r="H22" s="30"/>
      <c r="I22" s="43"/>
    </row>
    <row r="23" spans="1:9" ht="18" customHeight="1">
      <c r="A23" s="248"/>
      <c r="B23" s="252" t="s">
        <v>413</v>
      </c>
      <c r="C23" s="258" t="s">
        <v>414</v>
      </c>
      <c r="D23" s="31" t="s">
        <v>415</v>
      </c>
      <c r="E23" s="29" t="s">
        <v>416</v>
      </c>
      <c r="F23" s="29"/>
      <c r="G23" s="33"/>
      <c r="H23" s="30"/>
      <c r="I23" s="43"/>
    </row>
    <row r="24" spans="1:9" ht="18" customHeight="1">
      <c r="A24" s="248"/>
      <c r="B24" s="252"/>
      <c r="C24" s="258"/>
      <c r="D24" s="31" t="s">
        <v>417</v>
      </c>
      <c r="E24" s="29" t="s">
        <v>418</v>
      </c>
      <c r="F24" s="29"/>
      <c r="G24" s="33"/>
      <c r="H24" s="30"/>
      <c r="I24" s="43"/>
    </row>
    <row r="25" spans="1:9" ht="18" customHeight="1">
      <c r="A25" s="248"/>
      <c r="B25" s="252"/>
      <c r="C25" s="258" t="s">
        <v>419</v>
      </c>
      <c r="D25" s="31" t="s">
        <v>420</v>
      </c>
      <c r="E25" s="29" t="s">
        <v>421</v>
      </c>
      <c r="F25" s="29"/>
      <c r="G25" s="33"/>
      <c r="H25" s="30"/>
      <c r="I25" s="43"/>
    </row>
    <row r="26" spans="1:9" ht="18" customHeight="1">
      <c r="A26" s="248"/>
      <c r="B26" s="252"/>
      <c r="C26" s="258"/>
      <c r="D26" s="31" t="s">
        <v>422</v>
      </c>
      <c r="E26" s="29" t="s">
        <v>423</v>
      </c>
      <c r="F26" s="29"/>
      <c r="G26" s="33"/>
      <c r="H26" s="30"/>
      <c r="I26" s="43"/>
    </row>
    <row r="27" spans="1:9" ht="36.950000000000003" customHeight="1">
      <c r="A27" s="248"/>
      <c r="B27" s="252" t="s">
        <v>424</v>
      </c>
      <c r="C27" s="258" t="s">
        <v>424</v>
      </c>
      <c r="D27" s="34" t="s">
        <v>425</v>
      </c>
      <c r="E27" s="36" t="s">
        <v>426</v>
      </c>
      <c r="F27" s="29"/>
      <c r="G27" s="33"/>
      <c r="H27" s="30"/>
      <c r="I27" s="43"/>
    </row>
    <row r="28" spans="1:9" ht="36" customHeight="1">
      <c r="A28" s="249"/>
      <c r="B28" s="253"/>
      <c r="C28" s="255"/>
      <c r="D28" s="37" t="s">
        <v>427</v>
      </c>
      <c r="E28" s="36" t="s">
        <v>426</v>
      </c>
      <c r="F28" s="36"/>
      <c r="G28" s="38"/>
      <c r="H28" s="30"/>
      <c r="I28" s="43"/>
    </row>
    <row r="29" spans="1:9" ht="32.1" customHeight="1">
      <c r="A29" s="250"/>
      <c r="B29" s="254"/>
      <c r="C29" s="259"/>
      <c r="D29" s="39" t="s">
        <v>428</v>
      </c>
      <c r="E29" s="40" t="s">
        <v>426</v>
      </c>
      <c r="F29" s="40"/>
      <c r="G29" s="41"/>
      <c r="H29" s="30"/>
      <c r="I29" s="43"/>
    </row>
    <row r="30" spans="1:9">
      <c r="A30" s="4"/>
      <c r="B30" s="4"/>
      <c r="C30" s="4"/>
      <c r="D30" s="42"/>
      <c r="E30" s="42"/>
      <c r="F30" s="42"/>
      <c r="G30" s="42"/>
    </row>
    <row r="31" spans="1:9">
      <c r="A31" s="4"/>
      <c r="B31" s="4"/>
      <c r="C31" s="4"/>
      <c r="D31" s="42"/>
      <c r="E31" s="42"/>
      <c r="F31" s="42"/>
      <c r="G31" s="42"/>
    </row>
  </sheetData>
  <mergeCells count="33">
    <mergeCell ref="C27:C29"/>
    <mergeCell ref="D11:D12"/>
    <mergeCell ref="E11:E12"/>
    <mergeCell ref="F11:F12"/>
    <mergeCell ref="G11:G12"/>
    <mergeCell ref="C11:C12"/>
    <mergeCell ref="C13:C17"/>
    <mergeCell ref="C18:C20"/>
    <mergeCell ref="C23:C24"/>
    <mergeCell ref="C25:C26"/>
    <mergeCell ref="A11:A29"/>
    <mergeCell ref="B11:B12"/>
    <mergeCell ref="B13:B22"/>
    <mergeCell ref="B23:B26"/>
    <mergeCell ref="B27:B29"/>
    <mergeCell ref="C8:E8"/>
    <mergeCell ref="F8:G8"/>
    <mergeCell ref="A9:B9"/>
    <mergeCell ref="C9:G9"/>
    <mergeCell ref="A10:B10"/>
    <mergeCell ref="C10:G10"/>
    <mergeCell ref="A4:B8"/>
    <mergeCell ref="C5:E5"/>
    <mergeCell ref="F5:G5"/>
    <mergeCell ref="C6:E6"/>
    <mergeCell ref="F6:G6"/>
    <mergeCell ref="C7:E7"/>
    <mergeCell ref="F7:G7"/>
    <mergeCell ref="A2:G2"/>
    <mergeCell ref="A3:B3"/>
    <mergeCell ref="C3:G3"/>
    <mergeCell ref="C4:E4"/>
    <mergeCell ref="F4:G4"/>
  </mergeCells>
  <phoneticPr fontId="4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58"/>
  <sheetViews>
    <sheetView tabSelected="1" topLeftCell="A23" workbookViewId="0">
      <selection activeCell="C38" sqref="C38"/>
    </sheetView>
  </sheetViews>
  <sheetFormatPr defaultColWidth="9" defaultRowHeight="13.5"/>
  <cols>
    <col min="1" max="1" width="11.875" style="6" customWidth="1"/>
    <col min="2" max="2" width="13.375" style="6" customWidth="1"/>
    <col min="3" max="3" width="24.875" style="6" customWidth="1"/>
    <col min="4" max="4" width="18.25" style="6" customWidth="1"/>
    <col min="5" max="5" width="13.875" style="6" customWidth="1"/>
    <col min="6" max="6" width="15.25" style="6" customWidth="1"/>
    <col min="7" max="241" width="9" style="6" customWidth="1"/>
    <col min="242" max="16384" width="9" style="1"/>
  </cols>
  <sheetData>
    <row r="1" spans="1:241" ht="14.25">
      <c r="A1" s="7" t="s">
        <v>429</v>
      </c>
      <c r="B1" s="8"/>
    </row>
    <row r="2" spans="1:241" ht="42" customHeight="1">
      <c r="A2" s="262" t="s">
        <v>430</v>
      </c>
      <c r="B2" s="263"/>
      <c r="C2" s="263"/>
      <c r="D2" s="263"/>
      <c r="E2" s="263"/>
      <c r="F2" s="26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2" customFormat="1" ht="21" customHeight="1">
      <c r="A3" s="264" t="s">
        <v>126</v>
      </c>
      <c r="B3" s="265"/>
      <c r="C3" s="265" t="s">
        <v>431</v>
      </c>
      <c r="D3" s="265"/>
      <c r="E3" s="265"/>
      <c r="F3" s="26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</row>
    <row r="4" spans="1:241" s="2" customFormat="1" ht="21" customHeight="1">
      <c r="A4" s="267" t="s">
        <v>432</v>
      </c>
      <c r="B4" s="268"/>
      <c r="C4" s="9"/>
      <c r="D4" s="9" t="s">
        <v>433</v>
      </c>
      <c r="E4" s="268"/>
      <c r="F4" s="26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</row>
    <row r="5" spans="1:241" s="3" customFormat="1" ht="21" customHeight="1">
      <c r="A5" s="279" t="s">
        <v>434</v>
      </c>
      <c r="B5" s="280"/>
      <c r="C5" s="10" t="s">
        <v>435</v>
      </c>
      <c r="D5" s="270"/>
      <c r="E5" s="270"/>
      <c r="F5" s="27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</row>
    <row r="6" spans="1:241" s="2" customFormat="1" ht="21" customHeight="1">
      <c r="A6" s="279"/>
      <c r="B6" s="280"/>
      <c r="C6" s="10" t="s">
        <v>436</v>
      </c>
      <c r="D6" s="270"/>
      <c r="E6" s="270"/>
      <c r="F6" s="271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</row>
    <row r="7" spans="1:241" s="2" customFormat="1" ht="21" customHeight="1">
      <c r="A7" s="281"/>
      <c r="B7" s="282"/>
      <c r="C7" s="10" t="s">
        <v>437</v>
      </c>
      <c r="D7" s="270"/>
      <c r="E7" s="270"/>
      <c r="F7" s="271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</row>
    <row r="8" spans="1:241" s="4" customFormat="1" ht="41.1" customHeight="1">
      <c r="A8" s="267" t="s">
        <v>438</v>
      </c>
      <c r="B8" s="268"/>
      <c r="C8" s="272" t="s">
        <v>439</v>
      </c>
      <c r="D8" s="272"/>
      <c r="E8" s="272"/>
      <c r="F8" s="273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</row>
    <row r="9" spans="1:241" s="4" customFormat="1" ht="21" customHeight="1">
      <c r="A9" s="274" t="s">
        <v>383</v>
      </c>
      <c r="B9" s="12" t="s">
        <v>384</v>
      </c>
      <c r="C9" s="12" t="s">
        <v>385</v>
      </c>
      <c r="D9" s="12" t="s">
        <v>386</v>
      </c>
      <c r="E9" s="12" t="s">
        <v>387</v>
      </c>
      <c r="F9" s="13" t="s">
        <v>440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</row>
    <row r="10" spans="1:241" s="4" customFormat="1" ht="21" customHeight="1">
      <c r="A10" s="274"/>
      <c r="B10" s="270" t="s">
        <v>441</v>
      </c>
      <c r="C10" s="268" t="s">
        <v>442</v>
      </c>
      <c r="D10" s="11" t="s">
        <v>443</v>
      </c>
      <c r="E10" s="14"/>
      <c r="F10" s="1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</row>
    <row r="11" spans="1:241" s="4" customFormat="1" ht="21" customHeight="1">
      <c r="A11" s="274"/>
      <c r="B11" s="270"/>
      <c r="C11" s="268"/>
      <c r="D11" s="11" t="s">
        <v>444</v>
      </c>
      <c r="E11" s="14"/>
      <c r="F11" s="1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</row>
    <row r="12" spans="1:241" s="4" customFormat="1" ht="21" customHeight="1">
      <c r="A12" s="274"/>
      <c r="B12" s="270"/>
      <c r="C12" s="268"/>
      <c r="D12" s="11" t="s">
        <v>445</v>
      </c>
      <c r="E12" s="14"/>
      <c r="F12" s="1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</row>
    <row r="13" spans="1:241" s="4" customFormat="1" ht="21" customHeight="1">
      <c r="A13" s="274"/>
      <c r="B13" s="270"/>
      <c r="C13" s="268" t="s">
        <v>446</v>
      </c>
      <c r="D13" s="11" t="s">
        <v>447</v>
      </c>
      <c r="E13" s="14"/>
      <c r="F13" s="1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</row>
    <row r="14" spans="1:241" s="4" customFormat="1" ht="21" customHeight="1">
      <c r="A14" s="274"/>
      <c r="B14" s="270"/>
      <c r="C14" s="268"/>
      <c r="D14" s="11" t="s">
        <v>448</v>
      </c>
      <c r="E14" s="14"/>
      <c r="F14" s="1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</row>
    <row r="15" spans="1:241" s="4" customFormat="1" ht="21" customHeight="1">
      <c r="A15" s="274"/>
      <c r="B15" s="270"/>
      <c r="C15" s="268"/>
      <c r="D15" s="11" t="s">
        <v>445</v>
      </c>
      <c r="E15" s="14"/>
      <c r="F15" s="1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</row>
    <row r="16" spans="1:241" s="4" customFormat="1" ht="21" customHeight="1">
      <c r="A16" s="274"/>
      <c r="B16" s="270"/>
      <c r="C16" s="268" t="s">
        <v>449</v>
      </c>
      <c r="D16" s="11" t="s">
        <v>450</v>
      </c>
      <c r="E16" s="14"/>
      <c r="F16" s="1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</row>
    <row r="17" spans="1:241" s="4" customFormat="1" ht="21" customHeight="1">
      <c r="A17" s="274"/>
      <c r="B17" s="270"/>
      <c r="C17" s="268"/>
      <c r="D17" s="11" t="s">
        <v>451</v>
      </c>
      <c r="E17" s="12"/>
      <c r="F17" s="1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</row>
    <row r="18" spans="1:241" s="4" customFormat="1" ht="21" customHeight="1">
      <c r="A18" s="274"/>
      <c r="B18" s="270"/>
      <c r="C18" s="268"/>
      <c r="D18" s="11" t="s">
        <v>445</v>
      </c>
      <c r="E18" s="12"/>
      <c r="F18" s="1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</row>
    <row r="19" spans="1:241" s="5" customFormat="1" ht="21" customHeight="1">
      <c r="A19" s="274"/>
      <c r="B19" s="270"/>
      <c r="C19" s="268" t="s">
        <v>452</v>
      </c>
      <c r="D19" s="11" t="s">
        <v>453</v>
      </c>
      <c r="E19" s="12"/>
      <c r="F19" s="16"/>
    </row>
    <row r="20" spans="1:241" s="4" customFormat="1" ht="21" customHeight="1">
      <c r="A20" s="274"/>
      <c r="B20" s="270"/>
      <c r="C20" s="268"/>
      <c r="D20" s="11" t="s">
        <v>454</v>
      </c>
      <c r="E20" s="12"/>
      <c r="F20" s="1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</row>
    <row r="21" spans="1:241" s="4" customFormat="1" ht="21" customHeight="1">
      <c r="A21" s="274"/>
      <c r="B21" s="270"/>
      <c r="C21" s="268"/>
      <c r="D21" s="11" t="s">
        <v>445</v>
      </c>
      <c r="E21" s="12"/>
      <c r="F21" s="16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</row>
    <row r="22" spans="1:241" s="4" customFormat="1" ht="21" customHeight="1">
      <c r="A22" s="274"/>
      <c r="B22" s="270" t="s">
        <v>455</v>
      </c>
      <c r="C22" s="268" t="s">
        <v>456</v>
      </c>
      <c r="D22" s="11" t="s">
        <v>457</v>
      </c>
      <c r="E22" s="12"/>
      <c r="F22" s="1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</row>
    <row r="23" spans="1:241" s="4" customFormat="1" ht="21" customHeight="1">
      <c r="A23" s="274"/>
      <c r="B23" s="270"/>
      <c r="C23" s="268"/>
      <c r="D23" s="11" t="s">
        <v>458</v>
      </c>
      <c r="E23" s="12"/>
      <c r="F23" s="1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</row>
    <row r="24" spans="1:241" s="4" customFormat="1" ht="21" customHeight="1">
      <c r="A24" s="274"/>
      <c r="B24" s="270"/>
      <c r="C24" s="268"/>
      <c r="D24" s="11" t="s">
        <v>445</v>
      </c>
      <c r="E24" s="12"/>
      <c r="F24" s="1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</row>
    <row r="25" spans="1:241" s="4" customFormat="1" ht="21" customHeight="1">
      <c r="A25" s="274"/>
      <c r="B25" s="270"/>
      <c r="C25" s="268" t="s">
        <v>459</v>
      </c>
      <c r="D25" s="11" t="s">
        <v>460</v>
      </c>
      <c r="E25" s="12"/>
      <c r="F25" s="1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</row>
    <row r="26" spans="1:241" s="4" customFormat="1" ht="21" customHeight="1">
      <c r="A26" s="274"/>
      <c r="B26" s="270"/>
      <c r="C26" s="268"/>
      <c r="D26" s="11" t="s">
        <v>461</v>
      </c>
      <c r="E26" s="12"/>
      <c r="F26" s="1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</row>
    <row r="27" spans="1:241" s="4" customFormat="1" ht="21" customHeight="1">
      <c r="A27" s="274"/>
      <c r="B27" s="270"/>
      <c r="C27" s="268"/>
      <c r="D27" s="11" t="s">
        <v>445</v>
      </c>
      <c r="E27" s="12"/>
      <c r="F27" s="1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s="4" customFormat="1" ht="21" customHeight="1">
      <c r="A28" s="274"/>
      <c r="B28" s="270"/>
      <c r="C28" s="268" t="s">
        <v>462</v>
      </c>
      <c r="D28" s="11" t="s">
        <v>463</v>
      </c>
      <c r="E28" s="12"/>
      <c r="F28" s="16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</row>
    <row r="29" spans="1:241" s="4" customFormat="1" ht="21" customHeight="1">
      <c r="A29" s="274"/>
      <c r="B29" s="270"/>
      <c r="C29" s="268"/>
      <c r="D29" s="11" t="s">
        <v>464</v>
      </c>
      <c r="E29" s="12"/>
      <c r="F29" s="1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s="4" customFormat="1" ht="21" customHeight="1">
      <c r="A30" s="274"/>
      <c r="B30" s="270"/>
      <c r="C30" s="268"/>
      <c r="D30" s="11" t="s">
        <v>445</v>
      </c>
      <c r="E30" s="12"/>
      <c r="F30" s="1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</row>
    <row r="31" spans="1:241" s="4" customFormat="1" ht="27" customHeight="1">
      <c r="A31" s="274"/>
      <c r="B31" s="270"/>
      <c r="C31" s="268" t="s">
        <v>465</v>
      </c>
      <c r="D31" s="11" t="s">
        <v>466</v>
      </c>
      <c r="E31" s="12"/>
      <c r="F31" s="16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</row>
    <row r="32" spans="1:241" s="4" customFormat="1" ht="27" customHeight="1">
      <c r="A32" s="274"/>
      <c r="B32" s="270"/>
      <c r="C32" s="268"/>
      <c r="D32" s="11" t="s">
        <v>467</v>
      </c>
      <c r="E32" s="12"/>
      <c r="F32" s="13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s="4" customFormat="1" ht="21" customHeight="1">
      <c r="A33" s="274"/>
      <c r="B33" s="270"/>
      <c r="C33" s="268"/>
      <c r="D33" s="9" t="s">
        <v>445</v>
      </c>
      <c r="E33" s="12"/>
      <c r="F33" s="1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</row>
    <row r="34" spans="1:241" s="4" customFormat="1" ht="27" customHeight="1">
      <c r="A34" s="274"/>
      <c r="B34" s="276" t="s">
        <v>468</v>
      </c>
      <c r="C34" s="268" t="s">
        <v>469</v>
      </c>
      <c r="D34" s="11" t="s">
        <v>470</v>
      </c>
      <c r="E34" s="17"/>
      <c r="F34" s="1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</row>
    <row r="35" spans="1:241" s="4" customFormat="1" ht="27" customHeight="1">
      <c r="A35" s="274"/>
      <c r="B35" s="276"/>
      <c r="C35" s="268"/>
      <c r="D35" s="11" t="s">
        <v>471</v>
      </c>
      <c r="E35" s="18"/>
      <c r="F35" s="1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</row>
    <row r="36" spans="1:241" s="4" customFormat="1" ht="21" customHeight="1">
      <c r="A36" s="275"/>
      <c r="B36" s="277"/>
      <c r="C36" s="278"/>
      <c r="D36" s="20" t="s">
        <v>445</v>
      </c>
      <c r="E36" s="20"/>
      <c r="F36" s="21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</row>
    <row r="37" spans="1:241" s="4" customFormat="1" ht="21" customHeight="1">
      <c r="A37" s="2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</row>
    <row r="38" spans="1:241">
      <c r="A38" s="2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>
      <c r="A39" s="2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>
      <c r="A40" s="2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>
      <c r="A41" s="2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>
      <c r="A42" s="2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>
      <c r="A43" s="23"/>
    </row>
    <row r="44" spans="1:241">
      <c r="A44" s="23"/>
    </row>
    <row r="45" spans="1:241">
      <c r="A45" s="23"/>
    </row>
    <row r="46" spans="1:241">
      <c r="A46" s="23"/>
    </row>
    <row r="47" spans="1:241">
      <c r="A47" s="23"/>
    </row>
    <row r="48" spans="1:241">
      <c r="A48" s="23"/>
    </row>
    <row r="49" spans="1:1">
      <c r="A49" s="23"/>
    </row>
    <row r="50" spans="1:1">
      <c r="A50" s="23"/>
    </row>
    <row r="51" spans="1:1">
      <c r="A51" s="23"/>
    </row>
    <row r="52" spans="1:1">
      <c r="A52" s="23"/>
    </row>
    <row r="53" spans="1:1">
      <c r="A53" s="23"/>
    </row>
    <row r="54" spans="1:1">
      <c r="A54" s="23"/>
    </row>
    <row r="55" spans="1:1">
      <c r="A55" s="23"/>
    </row>
    <row r="56" spans="1:1">
      <c r="A56" s="23"/>
    </row>
    <row r="57" spans="1:1">
      <c r="A57" s="23"/>
    </row>
    <row r="58" spans="1:1">
      <c r="A58" s="23"/>
    </row>
  </sheetData>
  <mergeCells count="24"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D5:F5"/>
    <mergeCell ref="D6:F6"/>
    <mergeCell ref="D7:F7"/>
    <mergeCell ref="A8:B8"/>
    <mergeCell ref="C8:F8"/>
    <mergeCell ref="A5:B7"/>
    <mergeCell ref="A2:F2"/>
    <mergeCell ref="A3:B3"/>
    <mergeCell ref="C3:F3"/>
    <mergeCell ref="A4:B4"/>
    <mergeCell ref="E4:F4"/>
  </mergeCells>
  <phoneticPr fontId="4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1.单位收支预算总表</vt:lpstr>
      <vt:lpstr>2.单位收入预算总表</vt:lpstr>
      <vt:lpstr>3.单位支出预算总表</vt:lpstr>
      <vt:lpstr>4.基本支出预算总表</vt:lpstr>
      <vt:lpstr>5.项目支出预算总表</vt:lpstr>
      <vt:lpstr>6.财政拨款收支预算总表</vt:lpstr>
      <vt:lpstr>7.一般公共预算基本支出明细表（功能科目）</vt:lpstr>
      <vt:lpstr>8.一般公共预算基本支出明细表（经济科目）</vt:lpstr>
      <vt:lpstr>9.一般公共预算项目支出明细表</vt:lpstr>
      <vt:lpstr>10.政府性基金预算支出明细表</vt:lpstr>
      <vt:lpstr>11.国有资本经营预算支出明细表</vt:lpstr>
      <vt:lpstr>12.财政专户预算支出明细表</vt:lpstr>
      <vt:lpstr>13.单位资金预算支出明细表</vt:lpstr>
      <vt:lpstr>14.财政拨款“三公”经费预算支出明细表（含中央、省下达资金）</vt:lpstr>
      <vt:lpstr>15.政府采购预算明细表</vt:lpstr>
      <vt:lpstr>16.政府购买服务预算明细表</vt:lpstr>
      <vt:lpstr>17.转移支付预算明细表</vt:lpstr>
      <vt:lpstr>18.部门整体支出绩效目标批复表</vt:lpstr>
      <vt:lpstr>19.项目支出绩效目标批复表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杨伟</cp:lastModifiedBy>
  <cp:lastPrinted>2024-03-08T01:47:20Z</cp:lastPrinted>
  <dcterms:created xsi:type="dcterms:W3CDTF">2022-01-27T11:32:00Z</dcterms:created>
  <dcterms:modified xsi:type="dcterms:W3CDTF">2024-03-08T01:47:40Z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05CB90D8B9E0413BB771D3DB063B0405_12</vt:lpwstr>
  </property>
</Properties>
</file>